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G2" s="1"/>
  <c r="D11" i="6"/>
  <c r="C11"/>
  <c r="B11"/>
  <c r="E11" s="1"/>
  <c r="F11" i="7" s="1"/>
  <c r="A11" i="6"/>
  <c r="D11" i="5"/>
  <c r="C11"/>
  <c r="B11"/>
  <c r="E11" s="1"/>
  <c r="E11" i="7" s="1"/>
  <c r="A11" i="5"/>
  <c r="D11" i="4"/>
  <c r="C11"/>
  <c r="B11"/>
  <c r="E11" s="1"/>
  <c r="D11" i="7" s="1"/>
  <c r="A11" i="4"/>
  <c r="C11" i="3"/>
  <c r="B11"/>
  <c r="D11" s="1"/>
  <c r="C11" i="7" s="1"/>
  <c r="A11" i="3"/>
  <c r="D11" i="2"/>
  <c r="C11"/>
  <c r="E11" s="1"/>
  <c r="B11" i="7" s="1"/>
  <c r="G11" s="1"/>
  <c r="B11" i="2"/>
  <c r="A11"/>
  <c r="A11" i="7" s="1"/>
</calcChain>
</file>

<file path=xl/sharedStrings.xml><?xml version="1.0" encoding="utf-8"?>
<sst xmlns="http://schemas.openxmlformats.org/spreadsheetml/2006/main" count="120" uniqueCount="66">
  <si>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</si>
  <si>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</si>
  <si>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</si>
  <si>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</si>
  <si>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</si>
  <si>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</si>
  <si>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</si>
  <si>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</si>
  <si>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</si>
  <si>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</si>
  <si>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</si>
  <si>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</si>
  <si>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</si>
  <si>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</si>
  <si>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</si>
  <si>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</si>
  <si>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</si>
  <si>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</si>
  <si>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</si>
  <si>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</si>
  <si>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</si>
  <si>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</si>
  <si>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</si>
  <si>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</si>
  <si>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</si>
  <si>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</si>
  <si>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</si>
  <si>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</si>
  <si>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40</t>
  </si>
  <si>
    <t>34</t>
  </si>
  <si>
    <t>39</t>
  </si>
  <si>
    <t>44</t>
  </si>
  <si>
    <t>20</t>
  </si>
  <si>
    <t>38</t>
  </si>
  <si>
    <t>Основная общеобразовательная школа п. Пудожгорский</t>
  </si>
  <si>
    <t>36</t>
  </si>
  <si>
    <t>30</t>
  </si>
  <si>
    <t>32</t>
  </si>
  <si>
    <t>3</t>
  </si>
  <si>
    <t>4</t>
  </si>
  <si>
    <t>41</t>
  </si>
  <si>
    <t>37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</si>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</sst>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1000"/>
  <sheetViews>
    <sheetView tabSelected="1" workbookViewId="0">
      <selection activeCell="A9" sqref="A2:XFD9"/>
    </sheetView>
  </sheetViews>
  <sheetFormatPr defaultColWidth="14.42578125" defaultRowHeight="15" customHeight="1"/>
  <cols>
    <col min="1" max="1" width="50.7109375" customWidth="1"/>
    <col min="2" max="4" width="14.42578125" customWidth="1"/>
    <col min="5" max="5" width="78.7109375" customWidth="1"/>
    <col min="6" max="7" width="7.28515625" customWidth="1"/>
    <col min="8" max="8" width="78.7109375" customWidth="1"/>
    <col min="9" max="10" width="7.28515625" customWidth="1"/>
    <col min="11" max="11" width="18" customWidth="1"/>
    <col min="12" max="12" width="67.28515625" customWidth="1"/>
    <col min="13" max="14" width="6.5703125" customWidth="1"/>
    <col min="15" max="15" width="78.7109375" customWidth="1"/>
    <col min="16" max="17" width="7.28515625" customWidth="1"/>
    <col min="18" max="18" width="78.7109375" customWidth="1"/>
    <col min="19" max="20" width="7.28515625" customWidth="1"/>
    <col min="21" max="21" width="18" customWidth="1"/>
    <col min="22" max="22" width="67.28515625" customWidth="1"/>
    <col min="23" max="24" width="6.5703125" customWidth="1"/>
    <col min="25" max="25" width="78.7109375" customWidth="1"/>
    <col min="26" max="27" width="7.28515625" customWidth="1"/>
    <col min="28" max="28" width="18" customWidth="1"/>
    <col min="29" max="29" width="67.28515625" customWidth="1"/>
    <col min="30" max="31" width="6.5703125" customWidth="1"/>
    <col min="32" max="32" width="18" customWidth="1"/>
    <col min="33" max="33" width="96" customWidth="1"/>
    <col min="34" max="35" width="6.5703125" customWidth="1"/>
    <col min="36" max="36" width="78.7109375" customWidth="1"/>
    <col min="37" max="38" width="7.28515625" customWidth="1"/>
    <col min="39" max="39" width="78.7109375" customWidth="1"/>
    <col min="40" max="41" width="7.28515625" customWidth="1"/>
    <col min="42" max="42" width="78.7109375" customWidth="1"/>
    <col min="43" max="44" width="7.28515625" customWidth="1"/>
    <col min="45" max="45" width="78.7109375" customWidth="1"/>
    <col min="46" max="47" width="7.28515625" customWidth="1"/>
    <col min="48" max="48" width="78.7109375" customWidth="1"/>
    <col min="49" max="50" width="7.28515625" customWidth="1"/>
    <col min="51" max="51" width="78.7109375" customWidth="1"/>
    <col min="52" max="53" width="7.28515625" customWidth="1"/>
    <col min="54" max="54" width="78.71093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9" t="s">
        <v>5</v>
      </c>
      <c r="G1" s="30"/>
      <c r="H1" s="4" t="s">
        <v>6</v>
      </c>
      <c r="I1" s="29" t="s">
        <v>5</v>
      </c>
      <c r="J1" s="30"/>
      <c r="K1" s="31" t="s">
        <v>7</v>
      </c>
      <c r="L1" s="30"/>
      <c r="M1" s="32" t="s">
        <v>5</v>
      </c>
      <c r="N1" s="30"/>
      <c r="O1" s="3" t="s">
        <v>8</v>
      </c>
      <c r="P1" s="29" t="s">
        <v>5</v>
      </c>
      <c r="Q1" s="30"/>
      <c r="R1" s="3" t="s">
        <v>9</v>
      </c>
      <c r="S1" s="29" t="s">
        <v>5</v>
      </c>
      <c r="T1" s="30"/>
      <c r="U1" s="29" t="s">
        <v>10</v>
      </c>
      <c r="V1" s="30"/>
      <c r="W1" s="32" t="s">
        <v>5</v>
      </c>
      <c r="X1" s="30"/>
      <c r="Y1" s="3" t="s">
        <v>11</v>
      </c>
      <c r="Z1" s="29" t="s">
        <v>5</v>
      </c>
      <c r="AA1" s="30"/>
      <c r="AB1" s="29" t="s">
        <v>12</v>
      </c>
      <c r="AC1" s="30"/>
      <c r="AD1" s="32" t="s">
        <v>5</v>
      </c>
      <c r="AE1" s="30"/>
      <c r="AF1" s="31" t="s">
        <v>13</v>
      </c>
      <c r="AG1" s="30"/>
      <c r="AH1" s="32" t="s">
        <v>5</v>
      </c>
      <c r="AI1" s="30"/>
      <c r="AJ1" s="3" t="s">
        <v>14</v>
      </c>
      <c r="AK1" s="29" t="s">
        <v>5</v>
      </c>
      <c r="AL1" s="30"/>
      <c r="AM1" s="3" t="s">
        <v>15</v>
      </c>
      <c r="AN1" s="32" t="s">
        <v>5</v>
      </c>
      <c r="AO1" s="30"/>
      <c r="AP1" s="4" t="s">
        <v>16</v>
      </c>
      <c r="AQ1" s="32" t="s">
        <v>5</v>
      </c>
      <c r="AR1" s="30"/>
      <c r="AS1" s="3" t="s">
        <v>17</v>
      </c>
      <c r="AT1" s="32" t="s">
        <v>5</v>
      </c>
      <c r="AU1" s="30"/>
      <c r="AV1" s="3" t="s">
        <v>18</v>
      </c>
      <c r="AW1" s="32" t="s">
        <v>5</v>
      </c>
      <c r="AX1" s="30"/>
      <c r="AY1" s="3" t="s">
        <v>19</v>
      </c>
      <c r="AZ1" s="32" t="s">
        <v>5</v>
      </c>
      <c r="BA1" s="30"/>
      <c r="BB1" s="3" t="s">
        <v>20</v>
      </c>
      <c r="BC1" s="32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/>
      <c r="B2" s="6"/>
      <c r="C2" s="6"/>
      <c r="D2" s="7"/>
      <c r="E2" s="3"/>
      <c r="F2" s="2"/>
      <c r="G2" s="2"/>
      <c r="H2" s="3"/>
      <c r="I2" s="6"/>
      <c r="J2" s="2"/>
      <c r="K2" s="3"/>
      <c r="L2" s="3"/>
      <c r="M2" s="2"/>
      <c r="N2" s="2"/>
      <c r="O2" s="3"/>
      <c r="P2" s="2"/>
      <c r="Q2" s="2"/>
      <c r="R2" s="3"/>
      <c r="S2" s="2"/>
      <c r="T2" s="2"/>
      <c r="U2" s="3"/>
      <c r="V2" s="3"/>
      <c r="W2" s="2"/>
      <c r="X2" s="2"/>
      <c r="Y2" s="3"/>
      <c r="Z2" s="2"/>
      <c r="AA2" s="2"/>
      <c r="AB2" s="3"/>
      <c r="AC2" s="3"/>
      <c r="AD2" s="2"/>
      <c r="AE2" s="2"/>
      <c r="AF2" s="3"/>
      <c r="AG2" s="3"/>
      <c r="AH2" s="2"/>
      <c r="AI2" s="2"/>
      <c r="AJ2" s="3"/>
      <c r="AK2" s="2"/>
      <c r="AL2" s="2"/>
      <c r="AM2" s="3"/>
      <c r="AN2" s="2"/>
      <c r="AO2" s="2"/>
      <c r="AP2" s="3"/>
      <c r="AQ2" s="2"/>
      <c r="AR2" s="2"/>
      <c r="AS2" s="3"/>
      <c r="AT2" s="2"/>
      <c r="AU2" s="2"/>
      <c r="AV2" s="3"/>
      <c r="AW2" s="2"/>
      <c r="AX2" s="2"/>
      <c r="AY2" s="3"/>
      <c r="AZ2" s="2"/>
      <c r="BA2" s="2"/>
      <c r="BB2" s="3"/>
      <c r="BC2" s="2"/>
      <c r="BD2" s="2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3"/>
      <c r="B3" s="6"/>
      <c r="C3" s="6"/>
      <c r="D3" s="7"/>
      <c r="E3" s="3"/>
      <c r="F3" s="2"/>
      <c r="G3" s="2"/>
      <c r="H3" s="3"/>
      <c r="I3" s="6"/>
      <c r="J3" s="2"/>
      <c r="K3" s="3"/>
      <c r="L3" s="3"/>
      <c r="M3" s="2"/>
      <c r="N3" s="2"/>
      <c r="O3" s="3"/>
      <c r="P3" s="2"/>
      <c r="Q3" s="2"/>
      <c r="R3" s="3"/>
      <c r="S3" s="2"/>
      <c r="T3" s="2"/>
      <c r="U3" s="3"/>
      <c r="V3" s="3"/>
      <c r="W3" s="2"/>
      <c r="X3" s="2"/>
      <c r="Y3" s="3"/>
      <c r="Z3" s="2"/>
      <c r="AA3" s="2"/>
      <c r="AB3" s="3"/>
      <c r="AC3" s="3"/>
      <c r="AD3" s="2"/>
      <c r="AE3" s="2"/>
      <c r="AF3" s="3"/>
      <c r="AG3" s="3"/>
      <c r="AH3" s="2"/>
      <c r="AI3" s="2"/>
      <c r="AJ3" s="3"/>
      <c r="AK3" s="2"/>
      <c r="AL3" s="2"/>
      <c r="AM3" s="3"/>
      <c r="AN3" s="2"/>
      <c r="AO3" s="2"/>
      <c r="AP3" s="3"/>
      <c r="AQ3" s="2"/>
      <c r="AR3" s="2"/>
      <c r="AS3" s="3"/>
      <c r="AT3" s="2"/>
      <c r="AU3" s="2"/>
      <c r="AV3" s="3"/>
      <c r="AW3" s="2"/>
      <c r="AX3" s="2"/>
      <c r="AY3" s="3"/>
      <c r="AZ3" s="2"/>
      <c r="BA3" s="2"/>
      <c r="BB3" s="3"/>
      <c r="BC3" s="2"/>
      <c r="BD3" s="2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3"/>
      <c r="B4" s="6"/>
      <c r="C4" s="6"/>
      <c r="D4" s="7"/>
      <c r="E4" s="3"/>
      <c r="F4" s="2"/>
      <c r="G4" s="2"/>
      <c r="H4" s="3"/>
      <c r="I4" s="6"/>
      <c r="J4" s="2"/>
      <c r="K4" s="3"/>
      <c r="L4" s="3"/>
      <c r="M4" s="2"/>
      <c r="N4" s="2"/>
      <c r="O4" s="3"/>
      <c r="P4" s="2"/>
      <c r="Q4" s="2"/>
      <c r="R4" s="3"/>
      <c r="S4" s="2"/>
      <c r="T4" s="2"/>
      <c r="U4" s="3"/>
      <c r="V4" s="3"/>
      <c r="W4" s="2"/>
      <c r="X4" s="2"/>
      <c r="Y4" s="3"/>
      <c r="Z4" s="2"/>
      <c r="AA4" s="2"/>
      <c r="AB4" s="3"/>
      <c r="AC4" s="3"/>
      <c r="AD4" s="2"/>
      <c r="AE4" s="2"/>
      <c r="AF4" s="3"/>
      <c r="AG4" s="3"/>
      <c r="AH4" s="2"/>
      <c r="AI4" s="2"/>
      <c r="AJ4" s="3"/>
      <c r="AK4" s="2"/>
      <c r="AL4" s="2"/>
      <c r="AM4" s="3"/>
      <c r="AN4" s="2"/>
      <c r="AO4" s="2"/>
      <c r="AP4" s="3"/>
      <c r="AQ4" s="2"/>
      <c r="AR4" s="2"/>
      <c r="AS4" s="3"/>
      <c r="AT4" s="2"/>
      <c r="AU4" s="2"/>
      <c r="AV4" s="3"/>
      <c r="AW4" s="2"/>
      <c r="AX4" s="2"/>
      <c r="AY4" s="3"/>
      <c r="AZ4" s="2"/>
      <c r="BA4" s="2"/>
      <c r="BB4" s="3"/>
      <c r="BC4" s="2"/>
      <c r="BD4" s="2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3"/>
      <c r="B5" s="6"/>
      <c r="C5" s="6"/>
      <c r="D5" s="7"/>
      <c r="E5" s="3"/>
      <c r="F5" s="2"/>
      <c r="G5" s="2"/>
      <c r="H5" s="3"/>
      <c r="I5" s="6"/>
      <c r="J5" s="2"/>
      <c r="K5" s="3"/>
      <c r="L5" s="3"/>
      <c r="M5" s="2"/>
      <c r="N5" s="2"/>
      <c r="O5" s="3"/>
      <c r="P5" s="2"/>
      <c r="Q5" s="2"/>
      <c r="R5" s="3"/>
      <c r="S5" s="2"/>
      <c r="T5" s="2"/>
      <c r="U5" s="3"/>
      <c r="V5" s="3"/>
      <c r="W5" s="2"/>
      <c r="X5" s="2"/>
      <c r="Y5" s="3"/>
      <c r="Z5" s="2"/>
      <c r="AA5" s="2"/>
      <c r="AB5" s="3"/>
      <c r="AC5" s="3"/>
      <c r="AD5" s="2"/>
      <c r="AE5" s="2"/>
      <c r="AF5" s="3"/>
      <c r="AG5" s="3"/>
      <c r="AH5" s="2"/>
      <c r="AI5" s="2"/>
      <c r="AJ5" s="3"/>
      <c r="AK5" s="2"/>
      <c r="AL5" s="2"/>
      <c r="AM5" s="3"/>
      <c r="AN5" s="2"/>
      <c r="AO5" s="2"/>
      <c r="AP5" s="3"/>
      <c r="AQ5" s="2"/>
      <c r="AR5" s="2"/>
      <c r="AS5" s="3"/>
      <c r="AT5" s="2"/>
      <c r="AU5" s="2"/>
      <c r="AV5" s="3"/>
      <c r="AW5" s="2"/>
      <c r="AX5" s="2"/>
      <c r="AY5" s="3"/>
      <c r="AZ5" s="2"/>
      <c r="BA5" s="2"/>
      <c r="BB5" s="3"/>
      <c r="BC5" s="2"/>
      <c r="BD5" s="2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3"/>
      <c r="B6" s="6"/>
      <c r="C6" s="6"/>
      <c r="D6" s="7"/>
      <c r="E6" s="3"/>
      <c r="F6" s="2"/>
      <c r="G6" s="2"/>
      <c r="H6" s="3"/>
      <c r="I6" s="6"/>
      <c r="J6" s="2"/>
      <c r="K6" s="3"/>
      <c r="L6" s="3"/>
      <c r="M6" s="2"/>
      <c r="N6" s="2"/>
      <c r="O6" s="3"/>
      <c r="P6" s="2"/>
      <c r="Q6" s="2"/>
      <c r="R6" s="3"/>
      <c r="S6" s="2"/>
      <c r="T6" s="2"/>
      <c r="U6" s="3"/>
      <c r="V6" s="3"/>
      <c r="W6" s="2"/>
      <c r="X6" s="2"/>
      <c r="Y6" s="3"/>
      <c r="Z6" s="2"/>
      <c r="AA6" s="2"/>
      <c r="AB6" s="3"/>
      <c r="AC6" s="3"/>
      <c r="AD6" s="2"/>
      <c r="AE6" s="2"/>
      <c r="AF6" s="3"/>
      <c r="AG6" s="3"/>
      <c r="AH6" s="2"/>
      <c r="AI6" s="2"/>
      <c r="AJ6" s="3"/>
      <c r="AK6" s="2"/>
      <c r="AL6" s="2"/>
      <c r="AM6" s="3"/>
      <c r="AN6" s="2"/>
      <c r="AO6" s="2"/>
      <c r="AP6" s="3"/>
      <c r="AQ6" s="2"/>
      <c r="AR6" s="2"/>
      <c r="AS6" s="3"/>
      <c r="AT6" s="2"/>
      <c r="AU6" s="2"/>
      <c r="AV6" s="3"/>
      <c r="AW6" s="2"/>
      <c r="AX6" s="2"/>
      <c r="AY6" s="3"/>
      <c r="AZ6" s="2"/>
      <c r="BA6" s="2"/>
      <c r="BB6" s="3"/>
      <c r="BC6" s="2"/>
      <c r="BD6" s="2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3"/>
      <c r="B7" s="6"/>
      <c r="C7" s="6"/>
      <c r="D7" s="7"/>
      <c r="E7" s="3"/>
      <c r="F7" s="2"/>
      <c r="G7" s="2"/>
      <c r="H7" s="3"/>
      <c r="I7" s="6"/>
      <c r="J7" s="2"/>
      <c r="K7" s="3"/>
      <c r="L7" s="3"/>
      <c r="M7" s="2"/>
      <c r="N7" s="2"/>
      <c r="O7" s="3"/>
      <c r="P7" s="2"/>
      <c r="Q7" s="2"/>
      <c r="R7" s="3"/>
      <c r="S7" s="2"/>
      <c r="T7" s="2"/>
      <c r="U7" s="3"/>
      <c r="V7" s="3"/>
      <c r="W7" s="2"/>
      <c r="X7" s="2"/>
      <c r="Y7" s="3"/>
      <c r="Z7" s="2"/>
      <c r="AA7" s="2"/>
      <c r="AB7" s="3"/>
      <c r="AC7" s="3"/>
      <c r="AD7" s="2"/>
      <c r="AE7" s="2"/>
      <c r="AF7" s="3"/>
      <c r="AG7" s="3"/>
      <c r="AH7" s="2"/>
      <c r="AI7" s="2"/>
      <c r="AJ7" s="3"/>
      <c r="AK7" s="2"/>
      <c r="AL7" s="2"/>
      <c r="AM7" s="3"/>
      <c r="AN7" s="2"/>
      <c r="AO7" s="2"/>
      <c r="AP7" s="3"/>
      <c r="AQ7" s="2"/>
      <c r="AR7" s="2"/>
      <c r="AS7" s="3"/>
      <c r="AT7" s="2"/>
      <c r="AU7" s="2"/>
      <c r="AV7" s="3"/>
      <c r="AW7" s="2"/>
      <c r="AX7" s="2"/>
      <c r="AY7" s="3"/>
      <c r="AZ7" s="2"/>
      <c r="BA7" s="2"/>
      <c r="BB7" s="3"/>
      <c r="BC7" s="2"/>
      <c r="BD7" s="2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3"/>
      <c r="B8" s="6"/>
      <c r="C8" s="6"/>
      <c r="D8" s="7"/>
      <c r="E8" s="3"/>
      <c r="F8" s="2"/>
      <c r="G8" s="2"/>
      <c r="H8" s="3"/>
      <c r="I8" s="6"/>
      <c r="J8" s="2"/>
      <c r="K8" s="3"/>
      <c r="L8" s="3"/>
      <c r="M8" s="2"/>
      <c r="N8" s="2"/>
      <c r="O8" s="3"/>
      <c r="P8" s="2"/>
      <c r="Q8" s="2"/>
      <c r="R8" s="3"/>
      <c r="S8" s="2"/>
      <c r="T8" s="2"/>
      <c r="U8" s="3"/>
      <c r="V8" s="3"/>
      <c r="W8" s="2"/>
      <c r="X8" s="2"/>
      <c r="Y8" s="3"/>
      <c r="Z8" s="2"/>
      <c r="AA8" s="2"/>
      <c r="AB8" s="3"/>
      <c r="AC8" s="3"/>
      <c r="AD8" s="2"/>
      <c r="AE8" s="2"/>
      <c r="AF8" s="3"/>
      <c r="AG8" s="3"/>
      <c r="AH8" s="2"/>
      <c r="AI8" s="2"/>
      <c r="AJ8" s="3"/>
      <c r="AK8" s="2"/>
      <c r="AL8" s="2"/>
      <c r="AM8" s="3"/>
      <c r="AN8" s="2"/>
      <c r="AO8" s="2"/>
      <c r="AP8" s="3"/>
      <c r="AQ8" s="2"/>
      <c r="AR8" s="2"/>
      <c r="AS8" s="3"/>
      <c r="AT8" s="2"/>
      <c r="AU8" s="2"/>
      <c r="AV8" s="3"/>
      <c r="AW8" s="2"/>
      <c r="AX8" s="2"/>
      <c r="AY8" s="3"/>
      <c r="AZ8" s="2"/>
      <c r="BA8" s="2"/>
      <c r="BB8" s="3"/>
      <c r="BC8" s="2"/>
      <c r="BD8" s="2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3"/>
      <c r="B9" s="6"/>
      <c r="C9" s="6"/>
      <c r="D9" s="7"/>
      <c r="E9" s="3"/>
      <c r="F9" s="2"/>
      <c r="G9" s="2"/>
      <c r="H9" s="3"/>
      <c r="I9" s="6"/>
      <c r="J9" s="2"/>
      <c r="K9" s="3"/>
      <c r="L9" s="3"/>
      <c r="M9" s="2"/>
      <c r="N9" s="2"/>
      <c r="O9" s="3"/>
      <c r="P9" s="2"/>
      <c r="Q9" s="2"/>
      <c r="R9" s="3"/>
      <c r="S9" s="2"/>
      <c r="T9" s="2"/>
      <c r="U9" s="3"/>
      <c r="V9" s="3"/>
      <c r="W9" s="2"/>
      <c r="X9" s="2"/>
      <c r="Y9" s="3"/>
      <c r="Z9" s="2"/>
      <c r="AA9" s="2"/>
      <c r="AB9" s="3"/>
      <c r="AC9" s="3"/>
      <c r="AD9" s="2"/>
      <c r="AE9" s="2"/>
      <c r="AF9" s="3"/>
      <c r="AG9" s="3"/>
      <c r="AH9" s="2"/>
      <c r="AI9" s="2"/>
      <c r="AJ9" s="3"/>
      <c r="AK9" s="2"/>
      <c r="AL9" s="2"/>
      <c r="AM9" s="3"/>
      <c r="AN9" s="2"/>
      <c r="AO9" s="2"/>
      <c r="AP9" s="3"/>
      <c r="AQ9" s="2"/>
      <c r="AR9" s="2"/>
      <c r="AS9" s="3"/>
      <c r="AT9" s="2"/>
      <c r="AU9" s="2"/>
      <c r="AV9" s="3"/>
      <c r="AW9" s="2"/>
      <c r="AX9" s="2"/>
      <c r="AY9" s="3"/>
      <c r="AZ9" s="2"/>
      <c r="BA9" s="2"/>
      <c r="BB9" s="3"/>
      <c r="BC9" s="2"/>
      <c r="BD9" s="2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3" t="s">
        <v>34</v>
      </c>
      <c r="B10" s="6">
        <v>67</v>
      </c>
      <c r="C10" s="6" t="s">
        <v>31</v>
      </c>
      <c r="D10" s="7">
        <v>0.65671641791044777</v>
      </c>
      <c r="E10" s="3" t="s">
        <v>34</v>
      </c>
      <c r="F10" s="2">
        <v>13</v>
      </c>
      <c r="G10" s="2">
        <v>13</v>
      </c>
      <c r="H10" s="3" t="s">
        <v>34</v>
      </c>
      <c r="I10" s="6">
        <v>43</v>
      </c>
      <c r="J10" s="2">
        <v>45</v>
      </c>
      <c r="K10" s="3" t="s">
        <v>34</v>
      </c>
      <c r="L10" s="3" t="s">
        <v>21</v>
      </c>
      <c r="M10" s="2" t="s">
        <v>22</v>
      </c>
      <c r="N10" s="2" t="s">
        <v>23</v>
      </c>
      <c r="O10" s="3" t="s">
        <v>34</v>
      </c>
      <c r="P10" s="2" t="s">
        <v>29</v>
      </c>
      <c r="Q10" s="2" t="s">
        <v>35</v>
      </c>
      <c r="R10" s="3" t="s">
        <v>34</v>
      </c>
      <c r="S10" s="2" t="s">
        <v>36</v>
      </c>
      <c r="T10" s="2" t="s">
        <v>37</v>
      </c>
      <c r="U10" s="3" t="s">
        <v>34</v>
      </c>
      <c r="V10" s="3" t="s">
        <v>24</v>
      </c>
      <c r="W10" s="2"/>
      <c r="X10" s="2" t="s">
        <v>23</v>
      </c>
      <c r="Y10" s="3" t="s">
        <v>34</v>
      </c>
      <c r="Z10" s="2" t="s">
        <v>33</v>
      </c>
      <c r="AA10" s="2" t="s">
        <v>31</v>
      </c>
      <c r="AB10" s="3" t="s">
        <v>34</v>
      </c>
      <c r="AC10" s="3" t="s">
        <v>25</v>
      </c>
      <c r="AD10" s="2">
        <v>1</v>
      </c>
      <c r="AE10" s="2" t="s">
        <v>32</v>
      </c>
      <c r="AF10" s="3" t="s">
        <v>34</v>
      </c>
      <c r="AG10" s="3" t="s">
        <v>26</v>
      </c>
      <c r="AH10" s="2">
        <v>3</v>
      </c>
      <c r="AI10" s="2" t="s">
        <v>27</v>
      </c>
      <c r="AJ10" s="3" t="s">
        <v>34</v>
      </c>
      <c r="AK10" s="2" t="s">
        <v>38</v>
      </c>
      <c r="AL10" s="2" t="s">
        <v>39</v>
      </c>
      <c r="AM10" s="3" t="s">
        <v>34</v>
      </c>
      <c r="AN10" s="2" t="s">
        <v>40</v>
      </c>
      <c r="AO10" s="2" t="s">
        <v>31</v>
      </c>
      <c r="AP10" s="3" t="s">
        <v>34</v>
      </c>
      <c r="AQ10" s="2" t="s">
        <v>28</v>
      </c>
      <c r="AR10" s="2" t="s">
        <v>31</v>
      </c>
      <c r="AS10" s="3" t="s">
        <v>34</v>
      </c>
      <c r="AT10" s="2" t="s">
        <v>41</v>
      </c>
      <c r="AU10" s="2" t="s">
        <v>30</v>
      </c>
      <c r="AV10" s="3" t="s">
        <v>34</v>
      </c>
      <c r="AW10" s="2" t="s">
        <v>28</v>
      </c>
      <c r="AX10" s="2" t="s">
        <v>31</v>
      </c>
      <c r="AY10" s="3" t="s">
        <v>34</v>
      </c>
      <c r="AZ10" s="2" t="s">
        <v>30</v>
      </c>
      <c r="BA10" s="2" t="s">
        <v>31</v>
      </c>
      <c r="BB10" s="3" t="s">
        <v>34</v>
      </c>
      <c r="BC10" s="2" t="s">
        <v>40</v>
      </c>
      <c r="BD10" s="2" t="s">
        <v>31</v>
      </c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3"/>
      <c r="B11" s="6"/>
      <c r="C11" s="6"/>
      <c r="D11" s="7"/>
      <c r="E11" s="3"/>
      <c r="F11" s="2"/>
      <c r="G11" s="2"/>
      <c r="H11" s="3"/>
      <c r="I11" s="6"/>
      <c r="J11" s="2"/>
      <c r="K11" s="3"/>
      <c r="L11" s="3"/>
      <c r="M11" s="2"/>
      <c r="N11" s="2"/>
      <c r="O11" s="3"/>
      <c r="P11" s="2"/>
      <c r="Q11" s="2"/>
      <c r="R11" s="3"/>
      <c r="S11" s="2"/>
      <c r="T11" s="2"/>
      <c r="U11" s="3"/>
      <c r="V11" s="3"/>
      <c r="W11" s="2"/>
      <c r="X11" s="2"/>
      <c r="Y11" s="3"/>
      <c r="Z11" s="2"/>
      <c r="AA11" s="2"/>
      <c r="AB11" s="3"/>
      <c r="AC11" s="3"/>
      <c r="AD11" s="2"/>
      <c r="AE11" s="2"/>
      <c r="AF11" s="3"/>
      <c r="AG11" s="3"/>
      <c r="AH11" s="2"/>
      <c r="AI11" s="2"/>
      <c r="AJ11" s="3"/>
      <c r="AK11" s="2"/>
      <c r="AL11" s="2"/>
      <c r="AM11" s="3"/>
      <c r="AN11" s="2"/>
      <c r="AO11" s="2"/>
      <c r="AP11" s="3"/>
      <c r="AQ11" s="2"/>
      <c r="AR11" s="2"/>
      <c r="AS11" s="3"/>
      <c r="AT11" s="2"/>
      <c r="AU11" s="2"/>
      <c r="AV11" s="3"/>
      <c r="AW11" s="2"/>
      <c r="AX11" s="2"/>
      <c r="AY11" s="3"/>
      <c r="AZ11" s="2"/>
      <c r="BA11" s="2"/>
      <c r="BB11" s="3"/>
      <c r="BC11" s="2"/>
      <c r="BD11" s="2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3"/>
      <c r="B12" s="6"/>
      <c r="C12" s="6"/>
      <c r="D12" s="7"/>
      <c r="E12" s="3"/>
      <c r="F12" s="2"/>
      <c r="G12" s="2"/>
      <c r="H12" s="3"/>
      <c r="I12" s="6"/>
      <c r="J12" s="2"/>
      <c r="K12" s="3"/>
      <c r="L12" s="3"/>
      <c r="M12" s="2"/>
      <c r="N12" s="2"/>
      <c r="O12" s="3"/>
      <c r="P12" s="2"/>
      <c r="Q12" s="2"/>
      <c r="R12" s="3"/>
      <c r="S12" s="2"/>
      <c r="T12" s="2"/>
      <c r="U12" s="3"/>
      <c r="V12" s="3"/>
      <c r="W12" s="2"/>
      <c r="X12" s="2"/>
      <c r="Y12" s="3"/>
      <c r="Z12" s="2"/>
      <c r="AA12" s="2"/>
      <c r="AB12" s="3"/>
      <c r="AC12" s="3"/>
      <c r="AD12" s="2"/>
      <c r="AE12" s="2"/>
      <c r="AF12" s="3"/>
      <c r="AG12" s="3"/>
      <c r="AH12" s="2"/>
      <c r="AI12" s="2"/>
      <c r="AJ12" s="3"/>
      <c r="AK12" s="2"/>
      <c r="AL12" s="2"/>
      <c r="AM12" s="3"/>
      <c r="AN12" s="2"/>
      <c r="AO12" s="2"/>
      <c r="AP12" s="3"/>
      <c r="AQ12" s="2"/>
      <c r="AR12" s="2"/>
      <c r="AS12" s="3"/>
      <c r="AT12" s="2"/>
      <c r="AU12" s="2"/>
      <c r="AV12" s="3"/>
      <c r="AW12" s="2"/>
      <c r="AX12" s="2"/>
      <c r="AY12" s="3"/>
      <c r="AZ12" s="2"/>
      <c r="BA12" s="2"/>
      <c r="BB12" s="3"/>
      <c r="BC12" s="2"/>
      <c r="BD12" s="2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3"/>
      <c r="B13" s="6"/>
      <c r="C13" s="6"/>
      <c r="D13" s="7"/>
      <c r="E13" s="3"/>
      <c r="F13" s="2"/>
      <c r="G13" s="2"/>
      <c r="H13" s="3"/>
      <c r="I13" s="6"/>
      <c r="J13" s="2"/>
      <c r="K13" s="3"/>
      <c r="L13" s="3"/>
      <c r="M13" s="2"/>
      <c r="N13" s="2"/>
      <c r="O13" s="3"/>
      <c r="P13" s="2"/>
      <c r="Q13" s="2"/>
      <c r="R13" s="3"/>
      <c r="S13" s="2"/>
      <c r="T13" s="2"/>
      <c r="U13" s="3"/>
      <c r="V13" s="3"/>
      <c r="W13" s="2"/>
      <c r="X13" s="2"/>
      <c r="Y13" s="3"/>
      <c r="Z13" s="2"/>
      <c r="AA13" s="2"/>
      <c r="AB13" s="3"/>
      <c r="AC13" s="3"/>
      <c r="AD13" s="2"/>
      <c r="AE13" s="2"/>
      <c r="AF13" s="3"/>
      <c r="AG13" s="3"/>
      <c r="AH13" s="2"/>
      <c r="AI13" s="2"/>
      <c r="AJ13" s="3"/>
      <c r="AK13" s="2"/>
      <c r="AL13" s="2"/>
      <c r="AM13" s="3"/>
      <c r="AN13" s="2"/>
      <c r="AO13" s="2"/>
      <c r="AP13" s="3"/>
      <c r="AQ13" s="2"/>
      <c r="AR13" s="2"/>
      <c r="AS13" s="3"/>
      <c r="AT13" s="2"/>
      <c r="AU13" s="2"/>
      <c r="AV13" s="3"/>
      <c r="AW13" s="2"/>
      <c r="AX13" s="2"/>
      <c r="AY13" s="3"/>
      <c r="AZ13" s="2"/>
      <c r="BA13" s="2"/>
      <c r="BB13" s="3"/>
      <c r="BC13" s="2"/>
      <c r="BD13" s="2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3"/>
      <c r="B14" s="6"/>
      <c r="C14" s="6"/>
      <c r="D14" s="7"/>
      <c r="E14" s="3"/>
      <c r="F14" s="2"/>
      <c r="G14" s="2"/>
      <c r="H14" s="3"/>
      <c r="I14" s="6"/>
      <c r="J14" s="2"/>
      <c r="K14" s="3"/>
      <c r="L14" s="3"/>
      <c r="M14" s="2"/>
      <c r="N14" s="2"/>
      <c r="O14" s="3"/>
      <c r="P14" s="2"/>
      <c r="Q14" s="2"/>
      <c r="R14" s="3"/>
      <c r="S14" s="2"/>
      <c r="T14" s="2"/>
      <c r="U14" s="3"/>
      <c r="V14" s="3"/>
      <c r="W14" s="2"/>
      <c r="X14" s="2"/>
      <c r="Y14" s="3"/>
      <c r="Z14" s="2"/>
      <c r="AA14" s="2"/>
      <c r="AB14" s="3"/>
      <c r="AC14" s="3"/>
      <c r="AD14" s="2"/>
      <c r="AE14" s="2"/>
      <c r="AF14" s="3"/>
      <c r="AG14" s="3"/>
      <c r="AH14" s="2"/>
      <c r="AI14" s="2"/>
      <c r="AJ14" s="3"/>
      <c r="AK14" s="2"/>
      <c r="AL14" s="2"/>
      <c r="AM14" s="3"/>
      <c r="AN14" s="2"/>
      <c r="AO14" s="2"/>
      <c r="AP14" s="3"/>
      <c r="AQ14" s="2"/>
      <c r="AR14" s="2"/>
      <c r="AS14" s="3"/>
      <c r="AT14" s="2"/>
      <c r="AU14" s="2"/>
      <c r="AV14" s="3"/>
      <c r="AW14" s="2"/>
      <c r="AX14" s="2"/>
      <c r="AY14" s="3"/>
      <c r="AZ14" s="2"/>
      <c r="BA14" s="2"/>
      <c r="BB14" s="3"/>
      <c r="BC14" s="2"/>
      <c r="BD14" s="2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3"/>
      <c r="B15" s="6"/>
      <c r="C15" s="6"/>
      <c r="D15" s="7"/>
      <c r="E15" s="3"/>
      <c r="F15" s="2"/>
      <c r="G15" s="2"/>
      <c r="H15" s="3"/>
      <c r="I15" s="6"/>
      <c r="J15" s="2"/>
      <c r="K15" s="3"/>
      <c r="L15" s="3"/>
      <c r="M15" s="2"/>
      <c r="N15" s="2"/>
      <c r="O15" s="3"/>
      <c r="P15" s="2"/>
      <c r="Q15" s="2"/>
      <c r="R15" s="3"/>
      <c r="S15" s="2"/>
      <c r="T15" s="2"/>
      <c r="U15" s="3"/>
      <c r="V15" s="3"/>
      <c r="W15" s="2"/>
      <c r="X15" s="2"/>
      <c r="Y15" s="3"/>
      <c r="Z15" s="2"/>
      <c r="AA15" s="2"/>
      <c r="AB15" s="3"/>
      <c r="AC15" s="3"/>
      <c r="AD15" s="2"/>
      <c r="AE15" s="2"/>
      <c r="AF15" s="3"/>
      <c r="AG15" s="3"/>
      <c r="AH15" s="2"/>
      <c r="AI15" s="2"/>
      <c r="AJ15" s="3"/>
      <c r="AK15" s="2"/>
      <c r="AL15" s="2"/>
      <c r="AM15" s="3"/>
      <c r="AN15" s="2"/>
      <c r="AO15" s="2"/>
      <c r="AP15" s="3"/>
      <c r="AQ15" s="2"/>
      <c r="AR15" s="2"/>
      <c r="AS15" s="3"/>
      <c r="AT15" s="2"/>
      <c r="AU15" s="2"/>
      <c r="AV15" s="3"/>
      <c r="AW15" s="2"/>
      <c r="AX15" s="2"/>
      <c r="AY15" s="3"/>
      <c r="AZ15" s="2"/>
      <c r="BA15" s="2"/>
      <c r="BB15" s="3"/>
      <c r="BC15" s="2"/>
      <c r="BD15" s="2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3"/>
      <c r="B16" s="6"/>
      <c r="C16" s="6"/>
      <c r="D16" s="7"/>
      <c r="E16" s="3"/>
      <c r="F16" s="2"/>
      <c r="G16" s="2"/>
      <c r="H16" s="3"/>
      <c r="I16" s="6"/>
      <c r="J16" s="2"/>
      <c r="K16" s="3"/>
      <c r="L16" s="3"/>
      <c r="M16" s="2"/>
      <c r="N16" s="2"/>
      <c r="O16" s="3"/>
      <c r="P16" s="2"/>
      <c r="Q16" s="2"/>
      <c r="R16" s="3"/>
      <c r="S16" s="2"/>
      <c r="T16" s="2"/>
      <c r="U16" s="3"/>
      <c r="V16" s="3"/>
      <c r="W16" s="2"/>
      <c r="X16" s="2"/>
      <c r="Y16" s="3"/>
      <c r="Z16" s="2"/>
      <c r="AA16" s="2"/>
      <c r="AB16" s="3"/>
      <c r="AC16" s="3"/>
      <c r="AD16" s="2"/>
      <c r="AE16" s="2"/>
      <c r="AF16" s="3"/>
      <c r="AG16" s="3"/>
      <c r="AH16" s="2"/>
      <c r="AI16" s="2"/>
      <c r="AJ16" s="3"/>
      <c r="AK16" s="2"/>
      <c r="AL16" s="2"/>
      <c r="AM16" s="3"/>
      <c r="AN16" s="2"/>
      <c r="AO16" s="2"/>
      <c r="AP16" s="3"/>
      <c r="AQ16" s="2"/>
      <c r="AR16" s="2"/>
      <c r="AS16" s="3"/>
      <c r="AT16" s="2"/>
      <c r="AU16" s="2"/>
      <c r="AV16" s="3"/>
      <c r="AW16" s="2"/>
      <c r="AX16" s="2"/>
      <c r="AY16" s="3"/>
      <c r="AZ16" s="2"/>
      <c r="BA16" s="2"/>
      <c r="BB16" s="3"/>
      <c r="BC16" s="2"/>
      <c r="BD16" s="2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3"/>
      <c r="B17" s="6"/>
      <c r="C17" s="6"/>
      <c r="D17" s="7"/>
      <c r="E17" s="3"/>
      <c r="F17" s="2"/>
      <c r="G17" s="2"/>
      <c r="H17" s="3"/>
      <c r="I17" s="6"/>
      <c r="J17" s="2"/>
      <c r="K17" s="3"/>
      <c r="L17" s="3"/>
      <c r="M17" s="2"/>
      <c r="N17" s="2"/>
      <c r="O17" s="3"/>
      <c r="P17" s="2"/>
      <c r="Q17" s="2"/>
      <c r="R17" s="3"/>
      <c r="S17" s="2"/>
      <c r="T17" s="2"/>
      <c r="U17" s="3"/>
      <c r="V17" s="3"/>
      <c r="W17" s="2"/>
      <c r="X17" s="2"/>
      <c r="Y17" s="3"/>
      <c r="Z17" s="2"/>
      <c r="AA17" s="2"/>
      <c r="AB17" s="3"/>
      <c r="AC17" s="3"/>
      <c r="AD17" s="2"/>
      <c r="AE17" s="2"/>
      <c r="AF17" s="3"/>
      <c r="AG17" s="3"/>
      <c r="AH17" s="2"/>
      <c r="AI17" s="2"/>
      <c r="AJ17" s="3"/>
      <c r="AK17" s="2"/>
      <c r="AL17" s="2"/>
      <c r="AM17" s="3"/>
      <c r="AN17" s="2"/>
      <c r="AO17" s="2"/>
      <c r="AP17" s="3"/>
      <c r="AQ17" s="2"/>
      <c r="AR17" s="2"/>
      <c r="AS17" s="3"/>
      <c r="AT17" s="2"/>
      <c r="AU17" s="2"/>
      <c r="AV17" s="3"/>
      <c r="AW17" s="2"/>
      <c r="AX17" s="2"/>
      <c r="AY17" s="3"/>
      <c r="AZ17" s="2"/>
      <c r="BA17" s="2"/>
      <c r="BB17" s="3"/>
      <c r="BC17" s="2"/>
      <c r="BD17" s="2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5"/>
      <c r="I29" s="5"/>
      <c r="J29" s="5"/>
      <c r="K29" s="5"/>
      <c r="L29" s="5"/>
      <c r="M29" s="9"/>
      <c r="N29" s="9"/>
      <c r="O29" s="5"/>
      <c r="P29" s="5"/>
      <c r="Q29" s="5"/>
      <c r="R29" s="5"/>
      <c r="S29" s="5"/>
      <c r="T29" s="5"/>
      <c r="U29" s="5"/>
      <c r="V29" s="5"/>
      <c r="W29" s="9"/>
      <c r="X29" s="9"/>
      <c r="Y29" s="5"/>
      <c r="Z29" s="5"/>
      <c r="AA29" s="5"/>
      <c r="AB29" s="5"/>
      <c r="AC29" s="5"/>
      <c r="AD29" s="9"/>
      <c r="AE29" s="9"/>
      <c r="AF29" s="5"/>
      <c r="AG29" s="5"/>
      <c r="AH29" s="9"/>
      <c r="AI29" s="9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5"/>
      <c r="I30" s="5"/>
      <c r="J30" s="5"/>
      <c r="K30" s="5"/>
      <c r="L30" s="5"/>
      <c r="M30" s="9"/>
      <c r="N30" s="9"/>
      <c r="O30" s="5"/>
      <c r="P30" s="5"/>
      <c r="Q30" s="5"/>
      <c r="R30" s="5"/>
      <c r="S30" s="5"/>
      <c r="T30" s="5"/>
      <c r="U30" s="5"/>
      <c r="V30" s="5"/>
      <c r="W30" s="9"/>
      <c r="X30" s="9"/>
      <c r="Y30" s="5"/>
      <c r="Z30" s="5"/>
      <c r="AA30" s="5"/>
      <c r="AB30" s="5"/>
      <c r="AC30" s="5"/>
      <c r="AD30" s="9"/>
      <c r="AE30" s="9"/>
      <c r="AF30" s="5"/>
      <c r="AG30" s="5"/>
      <c r="AH30" s="9"/>
      <c r="AI30" s="9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5"/>
      <c r="I31" s="5"/>
      <c r="J31" s="5"/>
      <c r="K31" s="5"/>
      <c r="L31" s="5"/>
      <c r="M31" s="9"/>
      <c r="N31" s="9"/>
      <c r="O31" s="5"/>
      <c r="P31" s="5"/>
      <c r="Q31" s="5"/>
      <c r="R31" s="5"/>
      <c r="S31" s="5"/>
      <c r="T31" s="5"/>
      <c r="U31" s="5"/>
      <c r="V31" s="5"/>
      <c r="W31" s="9"/>
      <c r="X31" s="9"/>
      <c r="Y31" s="5"/>
      <c r="Z31" s="5"/>
      <c r="AA31" s="5"/>
      <c r="AB31" s="5"/>
      <c r="AC31" s="5"/>
      <c r="AD31" s="9"/>
      <c r="AE31" s="9"/>
      <c r="AF31" s="5"/>
      <c r="AG31" s="5"/>
      <c r="AH31" s="9"/>
      <c r="AI31" s="9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5"/>
      <c r="I32" s="5"/>
      <c r="J32" s="5"/>
      <c r="K32" s="5"/>
      <c r="L32" s="5"/>
      <c r="M32" s="9"/>
      <c r="N32" s="9"/>
      <c r="O32" s="5"/>
      <c r="P32" s="5"/>
      <c r="Q32" s="5"/>
      <c r="R32" s="5"/>
      <c r="S32" s="5"/>
      <c r="T32" s="5"/>
      <c r="U32" s="5"/>
      <c r="V32" s="5"/>
      <c r="W32" s="9"/>
      <c r="X32" s="9"/>
      <c r="Y32" s="5"/>
      <c r="Z32" s="5"/>
      <c r="AA32" s="5"/>
      <c r="AB32" s="5"/>
      <c r="AC32" s="5"/>
      <c r="AD32" s="9"/>
      <c r="AE32" s="9"/>
      <c r="AF32" s="5"/>
      <c r="AG32" s="5"/>
      <c r="AH32" s="9"/>
      <c r="AI32" s="9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5"/>
      <c r="I33" s="5"/>
      <c r="J33" s="5"/>
      <c r="K33" s="5"/>
      <c r="L33" s="5"/>
      <c r="M33" s="9"/>
      <c r="N33" s="9"/>
      <c r="O33" s="5"/>
      <c r="P33" s="5"/>
      <c r="Q33" s="5"/>
      <c r="R33" s="5"/>
      <c r="S33" s="5"/>
      <c r="T33" s="5"/>
      <c r="U33" s="5"/>
      <c r="V33" s="5"/>
      <c r="W33" s="9"/>
      <c r="X33" s="9"/>
      <c r="Y33" s="5"/>
      <c r="Z33" s="5"/>
      <c r="AA33" s="5"/>
      <c r="AB33" s="5"/>
      <c r="AC33" s="5"/>
      <c r="AD33" s="9"/>
      <c r="AE33" s="9"/>
      <c r="AF33" s="5"/>
      <c r="AG33" s="5"/>
      <c r="AH33" s="9"/>
      <c r="AI33" s="9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5"/>
      <c r="I34" s="5"/>
      <c r="J34" s="5"/>
      <c r="K34" s="5"/>
      <c r="L34" s="5"/>
      <c r="M34" s="9"/>
      <c r="N34" s="9"/>
      <c r="O34" s="5"/>
      <c r="P34" s="5"/>
      <c r="Q34" s="5"/>
      <c r="R34" s="5"/>
      <c r="S34" s="5"/>
      <c r="T34" s="5"/>
      <c r="U34" s="5"/>
      <c r="V34" s="5"/>
      <c r="W34" s="9"/>
      <c r="X34" s="9"/>
      <c r="Y34" s="5"/>
      <c r="Z34" s="5"/>
      <c r="AA34" s="5"/>
      <c r="AB34" s="5"/>
      <c r="AC34" s="5"/>
      <c r="AD34" s="9"/>
      <c r="AE34" s="9"/>
      <c r="AF34" s="5"/>
      <c r="AG34" s="5"/>
      <c r="AH34" s="9"/>
      <c r="AI34" s="9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5"/>
      <c r="I35" s="5"/>
      <c r="J35" s="5"/>
      <c r="K35" s="5"/>
      <c r="L35" s="5"/>
      <c r="M35" s="9"/>
      <c r="N35" s="9"/>
      <c r="O35" s="5"/>
      <c r="P35" s="5"/>
      <c r="Q35" s="5"/>
      <c r="R35" s="5"/>
      <c r="S35" s="5"/>
      <c r="T35" s="5"/>
      <c r="U35" s="5"/>
      <c r="V35" s="5"/>
      <c r="W35" s="9"/>
      <c r="X35" s="9"/>
      <c r="Y35" s="5"/>
      <c r="Z35" s="5"/>
      <c r="AA35" s="5"/>
      <c r="AB35" s="5"/>
      <c r="AC35" s="5"/>
      <c r="AD35" s="9"/>
      <c r="AE35" s="9"/>
      <c r="AF35" s="5"/>
      <c r="AG35" s="5"/>
      <c r="AH35" s="9"/>
      <c r="AI35" s="9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5"/>
      <c r="I36" s="5"/>
      <c r="J36" s="5"/>
      <c r="K36" s="5"/>
      <c r="L36" s="5"/>
      <c r="M36" s="9"/>
      <c r="N36" s="9"/>
      <c r="O36" s="5"/>
      <c r="P36" s="5"/>
      <c r="Q36" s="5"/>
      <c r="R36" s="5"/>
      <c r="S36" s="5"/>
      <c r="T36" s="5"/>
      <c r="U36" s="5"/>
      <c r="V36" s="5"/>
      <c r="W36" s="9"/>
      <c r="X36" s="9"/>
      <c r="Y36" s="5"/>
      <c r="Z36" s="5"/>
      <c r="AA36" s="5"/>
      <c r="AB36" s="5"/>
      <c r="AC36" s="5"/>
      <c r="AD36" s="9"/>
      <c r="AE36" s="9"/>
      <c r="AF36" s="5"/>
      <c r="AG36" s="5"/>
      <c r="AH36" s="9"/>
      <c r="AI36" s="9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5"/>
      <c r="I37" s="5"/>
      <c r="J37" s="5"/>
      <c r="K37" s="5"/>
      <c r="L37" s="5"/>
      <c r="M37" s="9"/>
      <c r="N37" s="9"/>
      <c r="O37" s="5"/>
      <c r="P37" s="5"/>
      <c r="Q37" s="5"/>
      <c r="R37" s="5"/>
      <c r="S37" s="5"/>
      <c r="T37" s="5"/>
      <c r="U37" s="5"/>
      <c r="V37" s="5"/>
      <c r="W37" s="9"/>
      <c r="X37" s="9"/>
      <c r="Y37" s="5"/>
      <c r="Z37" s="5"/>
      <c r="AA37" s="5"/>
      <c r="AB37" s="5"/>
      <c r="AC37" s="5"/>
      <c r="AD37" s="9"/>
      <c r="AE37" s="9"/>
      <c r="AF37" s="5"/>
      <c r="AG37" s="5"/>
      <c r="AH37" s="9"/>
      <c r="AI37" s="9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5"/>
      <c r="I38" s="5"/>
      <c r="J38" s="5"/>
      <c r="K38" s="5"/>
      <c r="L38" s="5"/>
      <c r="M38" s="9"/>
      <c r="N38" s="9"/>
      <c r="O38" s="5"/>
      <c r="P38" s="5"/>
      <c r="Q38" s="5"/>
      <c r="R38" s="5"/>
      <c r="S38" s="5"/>
      <c r="T38" s="5"/>
      <c r="U38" s="5"/>
      <c r="V38" s="5"/>
      <c r="W38" s="9"/>
      <c r="X38" s="9"/>
      <c r="Y38" s="5"/>
      <c r="Z38" s="5"/>
      <c r="AA38" s="5"/>
      <c r="AB38" s="5"/>
      <c r="AC38" s="5"/>
      <c r="AD38" s="9"/>
      <c r="AE38" s="9"/>
      <c r="AF38" s="5"/>
      <c r="AG38" s="5"/>
      <c r="AH38" s="9"/>
      <c r="AI38" s="9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5"/>
      <c r="I39" s="5"/>
      <c r="J39" s="5"/>
      <c r="K39" s="5"/>
      <c r="L39" s="5"/>
      <c r="M39" s="9"/>
      <c r="N39" s="9"/>
      <c r="O39" s="5"/>
      <c r="P39" s="5"/>
      <c r="Q39" s="5"/>
      <c r="R39" s="5"/>
      <c r="S39" s="5"/>
      <c r="T39" s="5"/>
      <c r="U39" s="5"/>
      <c r="V39" s="5"/>
      <c r="W39" s="9"/>
      <c r="X39" s="9"/>
      <c r="Y39" s="5"/>
      <c r="Z39" s="5"/>
      <c r="AA39" s="5"/>
      <c r="AB39" s="5"/>
      <c r="AC39" s="5"/>
      <c r="AD39" s="9"/>
      <c r="AE39" s="9"/>
      <c r="AF39" s="5"/>
      <c r="AG39" s="5"/>
      <c r="AH39" s="9"/>
      <c r="AI39" s="9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5"/>
      <c r="I40" s="5"/>
      <c r="J40" s="5"/>
      <c r="K40" s="5"/>
      <c r="L40" s="5"/>
      <c r="M40" s="9"/>
      <c r="N40" s="9"/>
      <c r="O40" s="5"/>
      <c r="P40" s="5"/>
      <c r="Q40" s="5"/>
      <c r="R40" s="5"/>
      <c r="S40" s="5"/>
      <c r="T40" s="5"/>
      <c r="U40" s="5"/>
      <c r="V40" s="5"/>
      <c r="W40" s="9"/>
      <c r="X40" s="9"/>
      <c r="Y40" s="5"/>
      <c r="Z40" s="5"/>
      <c r="AA40" s="5"/>
      <c r="AB40" s="5"/>
      <c r="AC40" s="5"/>
      <c r="AD40" s="9"/>
      <c r="AE40" s="9"/>
      <c r="AF40" s="5"/>
      <c r="AG40" s="5"/>
      <c r="AH40" s="9"/>
      <c r="AI40" s="9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5"/>
      <c r="I41" s="5"/>
      <c r="J41" s="5"/>
      <c r="K41" s="5"/>
      <c r="L41" s="5"/>
      <c r="M41" s="9"/>
      <c r="N41" s="9"/>
      <c r="O41" s="5"/>
      <c r="P41" s="5"/>
      <c r="Q41" s="5"/>
      <c r="R41" s="5"/>
      <c r="S41" s="5"/>
      <c r="T41" s="5"/>
      <c r="U41" s="5"/>
      <c r="V41" s="5"/>
      <c r="W41" s="9"/>
      <c r="X41" s="9"/>
      <c r="Y41" s="5"/>
      <c r="Z41" s="5"/>
      <c r="AA41" s="5"/>
      <c r="AB41" s="5"/>
      <c r="AC41" s="5"/>
      <c r="AD41" s="9"/>
      <c r="AE41" s="9"/>
      <c r="AF41" s="5"/>
      <c r="AG41" s="5"/>
      <c r="AH41" s="9"/>
      <c r="AI41" s="9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5"/>
      <c r="I42" s="5"/>
      <c r="J42" s="5"/>
      <c r="K42" s="5"/>
      <c r="L42" s="5"/>
      <c r="M42" s="9"/>
      <c r="N42" s="9"/>
      <c r="O42" s="5"/>
      <c r="P42" s="5"/>
      <c r="Q42" s="5"/>
      <c r="R42" s="5"/>
      <c r="S42" s="5"/>
      <c r="T42" s="5"/>
      <c r="U42" s="5"/>
      <c r="V42" s="5"/>
      <c r="W42" s="9"/>
      <c r="X42" s="9"/>
      <c r="Y42" s="5"/>
      <c r="Z42" s="5"/>
      <c r="AA42" s="5"/>
      <c r="AB42" s="5"/>
      <c r="AC42" s="5"/>
      <c r="AD42" s="9"/>
      <c r="AE42" s="9"/>
      <c r="AF42" s="5"/>
      <c r="AG42" s="5"/>
      <c r="AH42" s="9"/>
      <c r="AI42" s="9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5"/>
      <c r="I43" s="5"/>
      <c r="J43" s="5"/>
      <c r="K43" s="5"/>
      <c r="L43" s="5"/>
      <c r="M43" s="9"/>
      <c r="N43" s="9"/>
      <c r="O43" s="5"/>
      <c r="P43" s="5"/>
      <c r="Q43" s="5"/>
      <c r="R43" s="5"/>
      <c r="S43" s="5"/>
      <c r="T43" s="5"/>
      <c r="U43" s="5"/>
      <c r="V43" s="5"/>
      <c r="W43" s="9"/>
      <c r="X43" s="9"/>
      <c r="Y43" s="5"/>
      <c r="Z43" s="5"/>
      <c r="AA43" s="5"/>
      <c r="AB43" s="5"/>
      <c r="AC43" s="5"/>
      <c r="AD43" s="9"/>
      <c r="AE43" s="9"/>
      <c r="AF43" s="5"/>
      <c r="AG43" s="5"/>
      <c r="AH43" s="9"/>
      <c r="AI43" s="9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8"/>
      <c r="B120" s="8"/>
      <c r="C120" s="8"/>
      <c r="D120" s="8"/>
      <c r="E120" s="8"/>
      <c r="F120" s="9"/>
      <c r="G120" s="5"/>
      <c r="H120" s="8"/>
      <c r="I120" s="9"/>
      <c r="J120" s="5"/>
      <c r="K120" s="5"/>
      <c r="L120" s="5"/>
      <c r="M120" s="9"/>
      <c r="N120" s="9"/>
      <c r="O120" s="8"/>
      <c r="P120" s="9"/>
      <c r="Q120" s="5"/>
      <c r="R120" s="8"/>
      <c r="S120" s="9"/>
      <c r="T120" s="5"/>
      <c r="U120" s="5"/>
      <c r="V120" s="5"/>
      <c r="W120" s="9"/>
      <c r="X120" s="9"/>
      <c r="Y120" s="8"/>
      <c r="Z120" s="9"/>
      <c r="AA120" s="5"/>
      <c r="AB120" s="5"/>
      <c r="AC120" s="5"/>
      <c r="AD120" s="9"/>
      <c r="AE120" s="9"/>
      <c r="AF120" s="5"/>
      <c r="AG120" s="5"/>
      <c r="AH120" s="9"/>
      <c r="AI120" s="9"/>
      <c r="AJ120" s="8"/>
      <c r="AK120" s="9"/>
      <c r="AL120" s="5"/>
      <c r="AM120" s="8"/>
      <c r="AN120" s="9"/>
      <c r="AO120" s="5"/>
      <c r="AP120" s="8"/>
      <c r="AQ120" s="9"/>
      <c r="AR120" s="5"/>
      <c r="AS120" s="8"/>
      <c r="AT120" s="9"/>
      <c r="AU120" s="5"/>
      <c r="AV120" s="8"/>
      <c r="AW120" s="9"/>
      <c r="AX120" s="5"/>
      <c r="AY120" s="8"/>
      <c r="AZ120" s="9"/>
      <c r="BA120" s="5"/>
      <c r="BB120" s="8"/>
      <c r="BC120" s="9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8"/>
      <c r="B121" s="8"/>
      <c r="C121" s="8"/>
      <c r="D121" s="8"/>
      <c r="E121" s="8"/>
      <c r="F121" s="9"/>
      <c r="G121" s="5"/>
      <c r="H121" s="8"/>
      <c r="I121" s="9"/>
      <c r="J121" s="5"/>
      <c r="K121" s="5"/>
      <c r="L121" s="5"/>
      <c r="M121" s="9"/>
      <c r="N121" s="9"/>
      <c r="O121" s="8"/>
      <c r="P121" s="9"/>
      <c r="Q121" s="5"/>
      <c r="R121" s="8"/>
      <c r="S121" s="9"/>
      <c r="T121" s="5"/>
      <c r="U121" s="5"/>
      <c r="V121" s="5"/>
      <c r="W121" s="9"/>
      <c r="X121" s="9"/>
      <c r="Y121" s="8"/>
      <c r="Z121" s="9"/>
      <c r="AA121" s="5"/>
      <c r="AB121" s="5"/>
      <c r="AC121" s="5"/>
      <c r="AD121" s="9"/>
      <c r="AE121" s="9"/>
      <c r="AF121" s="5"/>
      <c r="AG121" s="5"/>
      <c r="AH121" s="9"/>
      <c r="AI121" s="9"/>
      <c r="AJ121" s="8"/>
      <c r="AK121" s="9"/>
      <c r="AL121" s="5"/>
      <c r="AM121" s="8"/>
      <c r="AN121" s="9"/>
      <c r="AO121" s="5"/>
      <c r="AP121" s="8"/>
      <c r="AQ121" s="9"/>
      <c r="AR121" s="5"/>
      <c r="AS121" s="8"/>
      <c r="AT121" s="9"/>
      <c r="AU121" s="5"/>
      <c r="AV121" s="8"/>
      <c r="AW121" s="9"/>
      <c r="AX121" s="5"/>
      <c r="AY121" s="8"/>
      <c r="AZ121" s="9"/>
      <c r="BA121" s="5"/>
      <c r="BB121" s="8"/>
      <c r="BC121" s="9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8"/>
      <c r="B122" s="8"/>
      <c r="C122" s="8"/>
      <c r="D122" s="8"/>
      <c r="E122" s="8"/>
      <c r="F122" s="9"/>
      <c r="G122" s="5"/>
      <c r="H122" s="8"/>
      <c r="I122" s="9"/>
      <c r="J122" s="5"/>
      <c r="K122" s="5"/>
      <c r="L122" s="5"/>
      <c r="M122" s="9"/>
      <c r="N122" s="9"/>
      <c r="O122" s="8"/>
      <c r="P122" s="9"/>
      <c r="Q122" s="5"/>
      <c r="R122" s="8"/>
      <c r="S122" s="9"/>
      <c r="T122" s="5"/>
      <c r="U122" s="5"/>
      <c r="V122" s="5"/>
      <c r="W122" s="9"/>
      <c r="X122" s="9"/>
      <c r="Y122" s="8"/>
      <c r="Z122" s="9"/>
      <c r="AA122" s="5"/>
      <c r="AB122" s="5"/>
      <c r="AC122" s="5"/>
      <c r="AD122" s="9"/>
      <c r="AE122" s="9"/>
      <c r="AF122" s="5"/>
      <c r="AG122" s="5"/>
      <c r="AH122" s="9"/>
      <c r="AI122" s="9"/>
      <c r="AJ122" s="8"/>
      <c r="AK122" s="9"/>
      <c r="AL122" s="5"/>
      <c r="AM122" s="8"/>
      <c r="AN122" s="9"/>
      <c r="AO122" s="5"/>
      <c r="AP122" s="8"/>
      <c r="AQ122" s="9"/>
      <c r="AR122" s="5"/>
      <c r="AS122" s="8"/>
      <c r="AT122" s="9"/>
      <c r="AU122" s="5"/>
      <c r="AV122" s="8"/>
      <c r="AW122" s="9"/>
      <c r="AX122" s="5"/>
      <c r="AY122" s="8"/>
      <c r="AZ122" s="9"/>
      <c r="BA122" s="5"/>
      <c r="BB122" s="8"/>
      <c r="BC122" s="9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8"/>
      <c r="B123" s="8"/>
      <c r="C123" s="8"/>
      <c r="D123" s="8"/>
      <c r="E123" s="8"/>
      <c r="F123" s="9"/>
      <c r="G123" s="5"/>
      <c r="H123" s="8"/>
      <c r="I123" s="9"/>
      <c r="J123" s="5"/>
      <c r="K123" s="5"/>
      <c r="L123" s="5"/>
      <c r="M123" s="9"/>
      <c r="N123" s="9"/>
      <c r="O123" s="8"/>
      <c r="P123" s="9"/>
      <c r="Q123" s="5"/>
      <c r="R123" s="8"/>
      <c r="S123" s="9"/>
      <c r="T123" s="5"/>
      <c r="U123" s="5"/>
      <c r="V123" s="5"/>
      <c r="W123" s="9"/>
      <c r="X123" s="9"/>
      <c r="Y123" s="8"/>
      <c r="Z123" s="9"/>
      <c r="AA123" s="5"/>
      <c r="AB123" s="5"/>
      <c r="AC123" s="5"/>
      <c r="AD123" s="9"/>
      <c r="AE123" s="9"/>
      <c r="AF123" s="5"/>
      <c r="AG123" s="5"/>
      <c r="AH123" s="9"/>
      <c r="AI123" s="9"/>
      <c r="AJ123" s="8"/>
      <c r="AK123" s="9"/>
      <c r="AL123" s="5"/>
      <c r="AM123" s="8"/>
      <c r="AN123" s="9"/>
      <c r="AO123" s="5"/>
      <c r="AP123" s="8"/>
      <c r="AQ123" s="9"/>
      <c r="AR123" s="5"/>
      <c r="AS123" s="8"/>
      <c r="AT123" s="9"/>
      <c r="AU123" s="5"/>
      <c r="AV123" s="8"/>
      <c r="AW123" s="9"/>
      <c r="AX123" s="5"/>
      <c r="AY123" s="8"/>
      <c r="AZ123" s="9"/>
      <c r="BA123" s="5"/>
      <c r="BB123" s="8"/>
      <c r="BC123" s="9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8"/>
      <c r="B124" s="8"/>
      <c r="C124" s="8"/>
      <c r="D124" s="8"/>
      <c r="E124" s="8"/>
      <c r="F124" s="9"/>
      <c r="G124" s="5"/>
      <c r="H124" s="8"/>
      <c r="I124" s="9"/>
      <c r="J124" s="5"/>
      <c r="K124" s="5"/>
      <c r="L124" s="5"/>
      <c r="M124" s="9"/>
      <c r="N124" s="9"/>
      <c r="O124" s="8"/>
      <c r="P124" s="9"/>
      <c r="Q124" s="5"/>
      <c r="R124" s="8"/>
      <c r="S124" s="9"/>
      <c r="T124" s="5"/>
      <c r="U124" s="5"/>
      <c r="V124" s="5"/>
      <c r="W124" s="9"/>
      <c r="X124" s="9"/>
      <c r="Y124" s="8"/>
      <c r="Z124" s="9"/>
      <c r="AA124" s="5"/>
      <c r="AB124" s="5"/>
      <c r="AC124" s="5"/>
      <c r="AD124" s="9"/>
      <c r="AE124" s="9"/>
      <c r="AF124" s="5"/>
      <c r="AG124" s="5"/>
      <c r="AH124" s="9"/>
      <c r="AI124" s="9"/>
      <c r="AJ124" s="8"/>
      <c r="AK124" s="9"/>
      <c r="AL124" s="5"/>
      <c r="AM124" s="8"/>
      <c r="AN124" s="9"/>
      <c r="AO124" s="5"/>
      <c r="AP124" s="8"/>
      <c r="AQ124" s="9"/>
      <c r="AR124" s="5"/>
      <c r="AS124" s="8"/>
      <c r="AT124" s="9"/>
      <c r="AU124" s="5"/>
      <c r="AV124" s="8"/>
      <c r="AW124" s="9"/>
      <c r="AX124" s="5"/>
      <c r="AY124" s="8"/>
      <c r="AZ124" s="9"/>
      <c r="BA124" s="5"/>
      <c r="BB124" s="8"/>
      <c r="BC124" s="9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8"/>
      <c r="B125" s="8"/>
      <c r="C125" s="8"/>
      <c r="D125" s="8"/>
      <c r="E125" s="8"/>
      <c r="F125" s="9"/>
      <c r="G125" s="5"/>
      <c r="H125" s="8"/>
      <c r="I125" s="9"/>
      <c r="J125" s="5"/>
      <c r="K125" s="5"/>
      <c r="L125" s="5"/>
      <c r="M125" s="9"/>
      <c r="N125" s="9"/>
      <c r="O125" s="8"/>
      <c r="P125" s="9"/>
      <c r="Q125" s="5"/>
      <c r="R125" s="8"/>
      <c r="S125" s="9"/>
      <c r="T125" s="5"/>
      <c r="U125" s="5"/>
      <c r="V125" s="5"/>
      <c r="W125" s="9"/>
      <c r="X125" s="9"/>
      <c r="Y125" s="8"/>
      <c r="Z125" s="9"/>
      <c r="AA125" s="5"/>
      <c r="AB125" s="5"/>
      <c r="AC125" s="5"/>
      <c r="AD125" s="9"/>
      <c r="AE125" s="9"/>
      <c r="AF125" s="5"/>
      <c r="AG125" s="5"/>
      <c r="AH125" s="9"/>
      <c r="AI125" s="9"/>
      <c r="AJ125" s="8"/>
      <c r="AK125" s="9"/>
      <c r="AL125" s="5"/>
      <c r="AM125" s="8"/>
      <c r="AN125" s="9"/>
      <c r="AO125" s="5"/>
      <c r="AP125" s="8"/>
      <c r="AQ125" s="9"/>
      <c r="AR125" s="5"/>
      <c r="AS125" s="8"/>
      <c r="AT125" s="9"/>
      <c r="AU125" s="5"/>
      <c r="AV125" s="8"/>
      <c r="AW125" s="9"/>
      <c r="AX125" s="5"/>
      <c r="AY125" s="8"/>
      <c r="AZ125" s="9"/>
      <c r="BA125" s="5"/>
      <c r="BB125" s="8"/>
      <c r="BC125" s="9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8"/>
      <c r="B126" s="8"/>
      <c r="C126" s="8"/>
      <c r="D126" s="8"/>
      <c r="E126" s="8"/>
      <c r="F126" s="9"/>
      <c r="G126" s="5"/>
      <c r="H126" s="8"/>
      <c r="I126" s="9"/>
      <c r="J126" s="5"/>
      <c r="K126" s="5"/>
      <c r="L126" s="5"/>
      <c r="M126" s="9"/>
      <c r="N126" s="9"/>
      <c r="O126" s="8"/>
      <c r="P126" s="9"/>
      <c r="Q126" s="5"/>
      <c r="R126" s="8"/>
      <c r="S126" s="9"/>
      <c r="T126" s="5"/>
      <c r="U126" s="5"/>
      <c r="V126" s="5"/>
      <c r="W126" s="9"/>
      <c r="X126" s="9"/>
      <c r="Y126" s="8"/>
      <c r="Z126" s="9"/>
      <c r="AA126" s="5"/>
      <c r="AB126" s="5"/>
      <c r="AC126" s="5"/>
      <c r="AD126" s="9"/>
      <c r="AE126" s="9"/>
      <c r="AF126" s="5"/>
      <c r="AG126" s="5"/>
      <c r="AH126" s="9"/>
      <c r="AI126" s="9"/>
      <c r="AJ126" s="8"/>
      <c r="AK126" s="9"/>
      <c r="AL126" s="5"/>
      <c r="AM126" s="8"/>
      <c r="AN126" s="9"/>
      <c r="AO126" s="5"/>
      <c r="AP126" s="8"/>
      <c r="AQ126" s="9"/>
      <c r="AR126" s="5"/>
      <c r="AS126" s="8"/>
      <c r="AT126" s="9"/>
      <c r="AU126" s="5"/>
      <c r="AV126" s="8"/>
      <c r="AW126" s="9"/>
      <c r="AX126" s="5"/>
      <c r="AY126" s="8"/>
      <c r="AZ126" s="9"/>
      <c r="BA126" s="5"/>
      <c r="BB126" s="8"/>
      <c r="BC126" s="9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8"/>
      <c r="B127" s="8"/>
      <c r="C127" s="8"/>
      <c r="D127" s="8"/>
      <c r="E127" s="8"/>
      <c r="F127" s="9"/>
      <c r="G127" s="5"/>
      <c r="H127" s="8"/>
      <c r="I127" s="9"/>
      <c r="J127" s="5"/>
      <c r="K127" s="5"/>
      <c r="L127" s="5"/>
      <c r="M127" s="9"/>
      <c r="N127" s="9"/>
      <c r="O127" s="8"/>
      <c r="P127" s="9"/>
      <c r="Q127" s="5"/>
      <c r="R127" s="8"/>
      <c r="S127" s="9"/>
      <c r="T127" s="5"/>
      <c r="U127" s="5"/>
      <c r="V127" s="5"/>
      <c r="W127" s="9"/>
      <c r="X127" s="9"/>
      <c r="Y127" s="8"/>
      <c r="Z127" s="9"/>
      <c r="AA127" s="5"/>
      <c r="AB127" s="5"/>
      <c r="AC127" s="5"/>
      <c r="AD127" s="9"/>
      <c r="AE127" s="9"/>
      <c r="AF127" s="5"/>
      <c r="AG127" s="5"/>
      <c r="AH127" s="9"/>
      <c r="AI127" s="9"/>
      <c r="AJ127" s="8"/>
      <c r="AK127" s="9"/>
      <c r="AL127" s="5"/>
      <c r="AM127" s="8"/>
      <c r="AN127" s="9"/>
      <c r="AO127" s="5"/>
      <c r="AP127" s="8"/>
      <c r="AQ127" s="9"/>
      <c r="AR127" s="5"/>
      <c r="AS127" s="8"/>
      <c r="AT127" s="9"/>
      <c r="AU127" s="5"/>
      <c r="AV127" s="8"/>
      <c r="AW127" s="9"/>
      <c r="AX127" s="5"/>
      <c r="AY127" s="8"/>
      <c r="AZ127" s="9"/>
      <c r="BA127" s="5"/>
      <c r="BB127" s="8"/>
      <c r="BC127" s="9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8"/>
      <c r="B128" s="8"/>
      <c r="C128" s="8"/>
      <c r="D128" s="8"/>
      <c r="E128" s="8"/>
      <c r="F128" s="9"/>
      <c r="G128" s="5"/>
      <c r="H128" s="8"/>
      <c r="I128" s="9"/>
      <c r="J128" s="5"/>
      <c r="K128" s="5"/>
      <c r="L128" s="5"/>
      <c r="M128" s="9"/>
      <c r="N128" s="9"/>
      <c r="O128" s="8"/>
      <c r="P128" s="9"/>
      <c r="Q128" s="5"/>
      <c r="R128" s="8"/>
      <c r="S128" s="9"/>
      <c r="T128" s="5"/>
      <c r="U128" s="5"/>
      <c r="V128" s="5"/>
      <c r="W128" s="9"/>
      <c r="X128" s="9"/>
      <c r="Y128" s="8"/>
      <c r="Z128" s="9"/>
      <c r="AA128" s="5"/>
      <c r="AB128" s="5"/>
      <c r="AC128" s="5"/>
      <c r="AD128" s="9"/>
      <c r="AE128" s="9"/>
      <c r="AF128" s="5"/>
      <c r="AG128" s="5"/>
      <c r="AH128" s="9"/>
      <c r="AI128" s="9"/>
      <c r="AJ128" s="8"/>
      <c r="AK128" s="9"/>
      <c r="AL128" s="5"/>
      <c r="AM128" s="8"/>
      <c r="AN128" s="9"/>
      <c r="AO128" s="5"/>
      <c r="AP128" s="8"/>
      <c r="AQ128" s="9"/>
      <c r="AR128" s="5"/>
      <c r="AS128" s="8"/>
      <c r="AT128" s="9"/>
      <c r="AU128" s="5"/>
      <c r="AV128" s="8"/>
      <c r="AW128" s="9"/>
      <c r="AX128" s="5"/>
      <c r="AY128" s="8"/>
      <c r="AZ128" s="9"/>
      <c r="BA128" s="5"/>
      <c r="BB128" s="8"/>
      <c r="BC128" s="9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8"/>
      <c r="B129" s="8"/>
      <c r="C129" s="8"/>
      <c r="D129" s="8"/>
      <c r="E129" s="8"/>
      <c r="F129" s="9"/>
      <c r="G129" s="5"/>
      <c r="H129" s="8"/>
      <c r="I129" s="9"/>
      <c r="J129" s="5"/>
      <c r="K129" s="5"/>
      <c r="L129" s="5"/>
      <c r="M129" s="9"/>
      <c r="N129" s="9"/>
      <c r="O129" s="8"/>
      <c r="P129" s="9"/>
      <c r="Q129" s="5"/>
      <c r="R129" s="8"/>
      <c r="S129" s="9"/>
      <c r="T129" s="5"/>
      <c r="U129" s="5"/>
      <c r="V129" s="5"/>
      <c r="W129" s="9"/>
      <c r="X129" s="9"/>
      <c r="Y129" s="8"/>
      <c r="Z129" s="9"/>
      <c r="AA129" s="5"/>
      <c r="AB129" s="5"/>
      <c r="AC129" s="5"/>
      <c r="AD129" s="9"/>
      <c r="AE129" s="9"/>
      <c r="AF129" s="5"/>
      <c r="AG129" s="5"/>
      <c r="AH129" s="9"/>
      <c r="AI129" s="9"/>
      <c r="AJ129" s="8"/>
      <c r="AK129" s="9"/>
      <c r="AL129" s="5"/>
      <c r="AM129" s="8"/>
      <c r="AN129" s="9"/>
      <c r="AO129" s="5"/>
      <c r="AP129" s="8"/>
      <c r="AQ129" s="9"/>
      <c r="AR129" s="5"/>
      <c r="AS129" s="8"/>
      <c r="AT129" s="9"/>
      <c r="AU129" s="5"/>
      <c r="AV129" s="8"/>
      <c r="AW129" s="9"/>
      <c r="AX129" s="5"/>
      <c r="AY129" s="8"/>
      <c r="AZ129" s="9"/>
      <c r="BA129" s="5"/>
      <c r="BB129" s="8"/>
      <c r="BC129" s="9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8"/>
      <c r="B130" s="8"/>
      <c r="C130" s="8"/>
      <c r="D130" s="8"/>
      <c r="E130" s="8"/>
      <c r="F130" s="9"/>
      <c r="G130" s="5"/>
      <c r="H130" s="8"/>
      <c r="I130" s="9"/>
      <c r="J130" s="5"/>
      <c r="K130" s="5"/>
      <c r="L130" s="5"/>
      <c r="M130" s="9"/>
      <c r="N130" s="9"/>
      <c r="O130" s="8"/>
      <c r="P130" s="9"/>
      <c r="Q130" s="5"/>
      <c r="R130" s="8"/>
      <c r="S130" s="9"/>
      <c r="T130" s="5"/>
      <c r="U130" s="5"/>
      <c r="V130" s="5"/>
      <c r="W130" s="9"/>
      <c r="X130" s="9"/>
      <c r="Y130" s="8"/>
      <c r="Z130" s="9"/>
      <c r="AA130" s="5"/>
      <c r="AB130" s="5"/>
      <c r="AC130" s="5"/>
      <c r="AD130" s="9"/>
      <c r="AE130" s="9"/>
      <c r="AF130" s="5"/>
      <c r="AG130" s="5"/>
      <c r="AH130" s="9"/>
      <c r="AI130" s="9"/>
      <c r="AJ130" s="8"/>
      <c r="AK130" s="9"/>
      <c r="AL130" s="5"/>
      <c r="AM130" s="8"/>
      <c r="AN130" s="9"/>
      <c r="AO130" s="5"/>
      <c r="AP130" s="8"/>
      <c r="AQ130" s="9"/>
      <c r="AR130" s="5"/>
      <c r="AS130" s="8"/>
      <c r="AT130" s="9"/>
      <c r="AU130" s="5"/>
      <c r="AV130" s="8"/>
      <c r="AW130" s="9"/>
      <c r="AX130" s="5"/>
      <c r="AY130" s="8"/>
      <c r="AZ130" s="9"/>
      <c r="BA130" s="5"/>
      <c r="BB130" s="8"/>
      <c r="BC130" s="9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8"/>
      <c r="B131" s="8"/>
      <c r="C131" s="8"/>
      <c r="D131" s="8"/>
      <c r="E131" s="8"/>
      <c r="F131" s="9"/>
      <c r="G131" s="5"/>
      <c r="H131" s="8"/>
      <c r="I131" s="9"/>
      <c r="J131" s="5"/>
      <c r="K131" s="5"/>
      <c r="L131" s="5"/>
      <c r="M131" s="9"/>
      <c r="N131" s="9"/>
      <c r="O131" s="8"/>
      <c r="P131" s="9"/>
      <c r="Q131" s="5"/>
      <c r="R131" s="8"/>
      <c r="S131" s="9"/>
      <c r="T131" s="5"/>
      <c r="U131" s="5"/>
      <c r="V131" s="5"/>
      <c r="W131" s="9"/>
      <c r="X131" s="9"/>
      <c r="Y131" s="8"/>
      <c r="Z131" s="9"/>
      <c r="AA131" s="5"/>
      <c r="AB131" s="5"/>
      <c r="AC131" s="5"/>
      <c r="AD131" s="9"/>
      <c r="AE131" s="9"/>
      <c r="AF131" s="5"/>
      <c r="AG131" s="5"/>
      <c r="AH131" s="9"/>
      <c r="AI131" s="9"/>
      <c r="AJ131" s="8"/>
      <c r="AK131" s="9"/>
      <c r="AL131" s="5"/>
      <c r="AM131" s="8"/>
      <c r="AN131" s="9"/>
      <c r="AO131" s="5"/>
      <c r="AP131" s="8"/>
      <c r="AQ131" s="9"/>
      <c r="AR131" s="5"/>
      <c r="AS131" s="8"/>
      <c r="AT131" s="9"/>
      <c r="AU131" s="5"/>
      <c r="AV131" s="8"/>
      <c r="AW131" s="9"/>
      <c r="AX131" s="5"/>
      <c r="AY131" s="8"/>
      <c r="AZ131" s="9"/>
      <c r="BA131" s="5"/>
      <c r="BB131" s="8"/>
      <c r="BC131" s="9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8"/>
      <c r="B132" s="8"/>
      <c r="C132" s="8"/>
      <c r="D132" s="8"/>
      <c r="E132" s="8"/>
      <c r="F132" s="9"/>
      <c r="G132" s="5"/>
      <c r="H132" s="8"/>
      <c r="I132" s="9"/>
      <c r="J132" s="5"/>
      <c r="K132" s="5"/>
      <c r="L132" s="5"/>
      <c r="M132" s="9"/>
      <c r="N132" s="9"/>
      <c r="O132" s="8"/>
      <c r="P132" s="9"/>
      <c r="Q132" s="5"/>
      <c r="R132" s="8"/>
      <c r="S132" s="9"/>
      <c r="T132" s="5"/>
      <c r="U132" s="5"/>
      <c r="V132" s="5"/>
      <c r="W132" s="9"/>
      <c r="X132" s="9"/>
      <c r="Y132" s="8"/>
      <c r="Z132" s="9"/>
      <c r="AA132" s="5"/>
      <c r="AB132" s="5"/>
      <c r="AC132" s="5"/>
      <c r="AD132" s="9"/>
      <c r="AE132" s="9"/>
      <c r="AF132" s="5"/>
      <c r="AG132" s="5"/>
      <c r="AH132" s="9"/>
      <c r="AI132" s="9"/>
      <c r="AJ132" s="8"/>
      <c r="AK132" s="9"/>
      <c r="AL132" s="5"/>
      <c r="AM132" s="8"/>
      <c r="AN132" s="9"/>
      <c r="AO132" s="5"/>
      <c r="AP132" s="8"/>
      <c r="AQ132" s="9"/>
      <c r="AR132" s="5"/>
      <c r="AS132" s="8"/>
      <c r="AT132" s="9"/>
      <c r="AU132" s="5"/>
      <c r="AV132" s="8"/>
      <c r="AW132" s="9"/>
      <c r="AX132" s="5"/>
      <c r="AY132" s="8"/>
      <c r="AZ132" s="9"/>
      <c r="BA132" s="5"/>
      <c r="BB132" s="8"/>
      <c r="BC132" s="9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8"/>
      <c r="B133" s="8"/>
      <c r="C133" s="8"/>
      <c r="D133" s="8"/>
      <c r="E133" s="8"/>
      <c r="F133" s="9"/>
      <c r="G133" s="5"/>
      <c r="H133" s="8"/>
      <c r="I133" s="9"/>
      <c r="J133" s="5"/>
      <c r="K133" s="5"/>
      <c r="L133" s="5"/>
      <c r="M133" s="9"/>
      <c r="N133" s="9"/>
      <c r="O133" s="8"/>
      <c r="P133" s="9"/>
      <c r="Q133" s="5"/>
      <c r="R133" s="8"/>
      <c r="S133" s="9"/>
      <c r="T133" s="5"/>
      <c r="U133" s="5"/>
      <c r="V133" s="5"/>
      <c r="W133" s="9"/>
      <c r="X133" s="9"/>
      <c r="Y133" s="8"/>
      <c r="Z133" s="9"/>
      <c r="AA133" s="5"/>
      <c r="AB133" s="5"/>
      <c r="AC133" s="5"/>
      <c r="AD133" s="9"/>
      <c r="AE133" s="9"/>
      <c r="AF133" s="5"/>
      <c r="AG133" s="5"/>
      <c r="AH133" s="9"/>
      <c r="AI133" s="9"/>
      <c r="AJ133" s="8"/>
      <c r="AK133" s="9"/>
      <c r="AL133" s="5"/>
      <c r="AM133" s="8"/>
      <c r="AN133" s="9"/>
      <c r="AO133" s="5"/>
      <c r="AP133" s="8"/>
      <c r="AQ133" s="9"/>
      <c r="AR133" s="5"/>
      <c r="AS133" s="8"/>
      <c r="AT133" s="9"/>
      <c r="AU133" s="5"/>
      <c r="AV133" s="8"/>
      <c r="AW133" s="9"/>
      <c r="AX133" s="5"/>
      <c r="AY133" s="8"/>
      <c r="AZ133" s="9"/>
      <c r="BA133" s="5"/>
      <c r="BB133" s="8"/>
      <c r="BC133" s="9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8"/>
      <c r="B134" s="8"/>
      <c r="C134" s="8"/>
      <c r="D134" s="8"/>
      <c r="E134" s="8"/>
      <c r="F134" s="9"/>
      <c r="G134" s="5"/>
      <c r="H134" s="8"/>
      <c r="I134" s="9"/>
      <c r="J134" s="5"/>
      <c r="K134" s="5"/>
      <c r="L134" s="5"/>
      <c r="M134" s="9"/>
      <c r="N134" s="9"/>
      <c r="O134" s="8"/>
      <c r="P134" s="9"/>
      <c r="Q134" s="5"/>
      <c r="R134" s="8"/>
      <c r="S134" s="9"/>
      <c r="T134" s="5"/>
      <c r="U134" s="5"/>
      <c r="V134" s="5"/>
      <c r="W134" s="9"/>
      <c r="X134" s="9"/>
      <c r="Y134" s="8"/>
      <c r="Z134" s="9"/>
      <c r="AA134" s="5"/>
      <c r="AB134" s="5"/>
      <c r="AC134" s="5"/>
      <c r="AD134" s="9"/>
      <c r="AE134" s="9"/>
      <c r="AF134" s="5"/>
      <c r="AG134" s="5"/>
      <c r="AH134" s="9"/>
      <c r="AI134" s="9"/>
      <c r="AJ134" s="8"/>
      <c r="AK134" s="9"/>
      <c r="AL134" s="5"/>
      <c r="AM134" s="8"/>
      <c r="AN134" s="9"/>
      <c r="AO134" s="5"/>
      <c r="AP134" s="8"/>
      <c r="AQ134" s="9"/>
      <c r="AR134" s="5"/>
      <c r="AS134" s="8"/>
      <c r="AT134" s="9"/>
      <c r="AU134" s="5"/>
      <c r="AV134" s="8"/>
      <c r="AW134" s="9"/>
      <c r="AX134" s="5"/>
      <c r="AY134" s="8"/>
      <c r="AZ134" s="9"/>
      <c r="BA134" s="5"/>
      <c r="BB134" s="8"/>
      <c r="BC134" s="9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</row>
    <row r="207" spans="1:75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</row>
    <row r="208" spans="1:75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</row>
    <row r="209" spans="1:75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</row>
    <row r="210" spans="1:75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</row>
    <row r="211" spans="1:75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</row>
    <row r="212" spans="1:75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</row>
    <row r="213" spans="1:75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</row>
    <row r="214" spans="1:75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</row>
    <row r="215" spans="1:7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</row>
    <row r="216" spans="1:75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</row>
    <row r="217" spans="1:75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</row>
    <row r="218" spans="1:75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</row>
    <row r="219" spans="1:75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</row>
    <row r="220" spans="1:75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  <row r="986" spans="1:75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</row>
    <row r="987" spans="1:75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</row>
    <row r="988" spans="1:75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</row>
    <row r="989" spans="1:75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</row>
    <row r="990" spans="1:75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</row>
    <row r="991" spans="1:75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</row>
    <row r="992" spans="1:75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</row>
    <row r="993" spans="1:75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</row>
    <row r="994" spans="1:75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</row>
    <row r="995" spans="1:75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</row>
    <row r="996" spans="1:75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</row>
    <row r="997" spans="1:75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</row>
    <row r="998" spans="1:75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</row>
    <row r="999" spans="1:75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</row>
    <row r="1000" spans="1:75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</row>
  </sheetData>
  <mergeCells count="20"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  <mergeCell ref="S1:T1"/>
    <mergeCell ref="U1:V1"/>
    <mergeCell ref="AN1:AO1"/>
    <mergeCell ref="AQ1:AR1"/>
    <mergeCell ref="AT1:AU1"/>
    <mergeCell ref="F1:G1"/>
    <mergeCell ref="I1:J1"/>
    <mergeCell ref="K1:L1"/>
    <mergeCell ref="M1:N1"/>
    <mergeCell ref="P1:Q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42</v>
      </c>
      <c r="B1" s="12" t="s">
        <v>43</v>
      </c>
      <c r="C1" s="12" t="s">
        <v>44</v>
      </c>
      <c r="D1" s="12" t="s">
        <v>45</v>
      </c>
      <c r="E1" s="1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47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 t="str">
        <f>'Данные для ввода на bus.gov.ru'!A10</f>
        <v>Основная общеобразовательная школа п. Пудожгорский</v>
      </c>
      <c r="B11" s="16">
        <f>IFERROR(((('Данные для ввода на bus.gov.ru'!F10+'Данные для ввода на bus.gov.ru'!I10)/(13+'Данные для ввода на bus.gov.ru'!J10))*100)*0.3,"")</f>
        <v>28.96551724137931</v>
      </c>
      <c r="C11" s="14">
        <f>'Данные для ввода на bus.gov.ru'!N10*0.3</f>
        <v>30</v>
      </c>
      <c r="D11" s="16">
        <f>((('Данные для ввода на bus.gov.ru'!P10+'Данные для ввода на bus.gov.ru'!S10)/('Данные для ввода на bus.gov.ru'!Q10+'Данные для ввода на bus.gov.ru'!T10))*100)*0.4</f>
        <v>37.647058823529413</v>
      </c>
      <c r="E11" s="17">
        <f t="shared" ref="E3:E18" si="0">B11+C11+D11</f>
        <v>96.612576064908723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42</v>
      </c>
      <c r="B1" s="12" t="s">
        <v>48</v>
      </c>
      <c r="C1" s="12" t="s">
        <v>49</v>
      </c>
      <c r="D1" s="12" t="s">
        <v>46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47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 t="str">
        <f>'Данные для ввода на bus.gov.ru'!A10</f>
        <v>Основная общеобразовательная школа п. Пудожгорский</v>
      </c>
      <c r="B11" s="2">
        <f>'Данные для ввода на bus.gov.ru'!X10*0.5</f>
        <v>50</v>
      </c>
      <c r="C11" s="20">
        <f>(('Данные для ввода на bus.gov.ru'!Z10/'Данные для ввода на bus.gov.ru'!AA10)*100)*0.5</f>
        <v>43.18181818181818</v>
      </c>
      <c r="D11" s="20">
        <f t="shared" ref="D3:D18" si="0">B11+C11</f>
        <v>93.181818181818187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42</v>
      </c>
      <c r="B1" s="22" t="s">
        <v>50</v>
      </c>
      <c r="C1" s="22" t="s">
        <v>51</v>
      </c>
      <c r="D1" s="22" t="s">
        <v>52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 t="str">
        <f>'Данные для ввода на bus.gov.ru'!A10</f>
        <v>Основная общеобразовательная школа п. Пудожгорский</v>
      </c>
      <c r="B11" s="11">
        <f>'Данные для ввода на bus.gov.ru'!AE10*0.3</f>
        <v>6</v>
      </c>
      <c r="C11" s="11">
        <f>'Данные для ввода на bus.gov.ru'!AI10*0.4</f>
        <v>24</v>
      </c>
      <c r="D11" s="24">
        <f>IFERROR((('Данные для ввода на bus.gov.ru'!AK10/'Данные для ввода на bus.gov.ru'!AL10)*100)*0.3,0)</f>
        <v>22.5</v>
      </c>
      <c r="E11" s="24">
        <f t="shared" ref="E3:E18" si="0">B11+C11+D11</f>
        <v>52.5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42</v>
      </c>
      <c r="B1" s="22" t="s">
        <v>53</v>
      </c>
      <c r="C1" s="22" t="s">
        <v>54</v>
      </c>
      <c r="D1" s="22" t="s">
        <v>55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 t="str">
        <f>'Данные для ввода на bus.gov.ru'!A10</f>
        <v>Основная общеобразовательная школа п. Пудожгорский</v>
      </c>
      <c r="B11" s="24">
        <f>(('Данные для ввода на bus.gov.ru'!AN10/'Данные для ввода на bus.gov.ru'!AO10)*100)*0.4</f>
        <v>37.272727272727273</v>
      </c>
      <c r="C11" s="20">
        <f>(('Данные для ввода на bus.gov.ru'!AQ10/'Данные для ввода на bus.gov.ru'!AR10)*100)*0.4</f>
        <v>36.363636363636367</v>
      </c>
      <c r="D11" s="24">
        <f>(('Данные для ввода на bus.gov.ru'!AT10/'Данные для ввода на bus.gov.ru'!AU10)*100)*0.2</f>
        <v>18.974358974358974</v>
      </c>
      <c r="E11" s="24">
        <f t="shared" ref="E3:E18" si="0">B11+C11+D11</f>
        <v>92.610722610722618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42</v>
      </c>
      <c r="B1" s="22" t="s">
        <v>56</v>
      </c>
      <c r="C1" s="22" t="s">
        <v>57</v>
      </c>
      <c r="D1" s="22" t="s">
        <v>58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 t="str">
        <f>'Данные для ввода на bus.gov.ru'!A10</f>
        <v>Основная общеобразовательная школа п. Пудожгорский</v>
      </c>
      <c r="B11" s="24">
        <f>(('Данные для ввода на bus.gov.ru'!AW10/'Данные для ввода на bus.gov.ru'!AX10)*100)*0.3</f>
        <v>27.27272727272727</v>
      </c>
      <c r="C11" s="24">
        <f>(('Данные для ввода на bus.gov.ru'!AZ10/'Данные для ввода на bus.gov.ru'!BA10)*100)*0.2</f>
        <v>17.72727272727273</v>
      </c>
      <c r="D11" s="24">
        <f>(('Данные для ввода на bus.gov.ru'!BC10/'Данные для ввода на bus.gov.ru'!BD10)*100)*0.5</f>
        <v>46.590909090909086</v>
      </c>
      <c r="E11" s="24">
        <f t="shared" ref="E3:E18" si="0">B11+C11+D11</f>
        <v>91.590909090909093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59</v>
      </c>
      <c r="B1" s="26" t="s">
        <v>60</v>
      </c>
      <c r="C1" s="27" t="s">
        <v>61</v>
      </c>
      <c r="D1" s="27" t="s">
        <v>62</v>
      </c>
      <c r="E1" s="27" t="s">
        <v>63</v>
      </c>
      <c r="F1" s="27" t="s">
        <v>64</v>
      </c>
      <c r="G1" s="2" t="s">
        <v>65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47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18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/>
      <c r="B3" s="20"/>
      <c r="C3" s="20"/>
      <c r="D3" s="20"/>
      <c r="E3" s="20"/>
      <c r="F3" s="20"/>
      <c r="G3" s="2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 customHeight="1">
      <c r="A4" s="3"/>
      <c r="B4" s="20"/>
      <c r="C4" s="20"/>
      <c r="D4" s="20"/>
      <c r="E4" s="20"/>
      <c r="F4" s="20"/>
      <c r="G4" s="2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2.75" customHeight="1">
      <c r="A5" s="3"/>
      <c r="B5" s="20"/>
      <c r="C5" s="20"/>
      <c r="D5" s="20"/>
      <c r="E5" s="20"/>
      <c r="F5" s="20"/>
      <c r="G5" s="2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.75" customHeight="1">
      <c r="A6" s="3"/>
      <c r="B6" s="20"/>
      <c r="C6" s="20"/>
      <c r="D6" s="20"/>
      <c r="E6" s="20"/>
      <c r="F6" s="20"/>
      <c r="G6" s="2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>
      <c r="A7" s="3"/>
      <c r="B7" s="20"/>
      <c r="C7" s="20"/>
      <c r="D7" s="20"/>
      <c r="E7" s="20"/>
      <c r="F7" s="20"/>
      <c r="G7" s="2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.75" customHeight="1">
      <c r="A8" s="3"/>
      <c r="B8" s="20"/>
      <c r="C8" s="20"/>
      <c r="D8" s="20"/>
      <c r="E8" s="20"/>
      <c r="F8" s="20"/>
      <c r="G8" s="2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.75" customHeight="1">
      <c r="A9" s="3"/>
      <c r="B9" s="20"/>
      <c r="C9" s="20"/>
      <c r="D9" s="20"/>
      <c r="E9" s="20"/>
      <c r="F9" s="20"/>
      <c r="G9" s="2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.75" customHeight="1">
      <c r="A10" s="3"/>
      <c r="B10" s="20"/>
      <c r="C10" s="20"/>
      <c r="D10" s="20"/>
      <c r="E10" s="20"/>
      <c r="F10" s="20"/>
      <c r="G10" s="20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2.75" customHeight="1">
      <c r="A11" s="3" t="str">
        <f>'Критерий 1'!A11</f>
        <v>Основная общеобразовательная школа п. Пудожгорский</v>
      </c>
      <c r="B11" s="20">
        <f>'Критерий 1'!E11</f>
        <v>96.612576064908723</v>
      </c>
      <c r="C11" s="20">
        <f>'Критерий 2'!D11</f>
        <v>93.181818181818187</v>
      </c>
      <c r="D11" s="20">
        <f>'Критерий 3'!E11</f>
        <v>52.5</v>
      </c>
      <c r="E11" s="20">
        <f>'Критерий 4'!E11</f>
        <v>92.610722610722618</v>
      </c>
      <c r="F11" s="20">
        <f>'Критерий 5'!E11</f>
        <v>91.590909090909093</v>
      </c>
      <c r="G11" s="20">
        <f t="shared" si="0"/>
        <v>85.29920518967171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>
      <c r="A12" s="3"/>
      <c r="B12" s="20"/>
      <c r="C12" s="20"/>
      <c r="D12" s="20"/>
      <c r="E12" s="20"/>
      <c r="F12" s="20"/>
      <c r="G12" s="2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>
      <c r="A13" s="3"/>
      <c r="B13" s="20"/>
      <c r="C13" s="20"/>
      <c r="D13" s="20"/>
      <c r="E13" s="20"/>
      <c r="F13" s="20"/>
      <c r="G13" s="2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>
      <c r="A14" s="3"/>
      <c r="B14" s="20"/>
      <c r="C14" s="20"/>
      <c r="D14" s="20"/>
      <c r="E14" s="20"/>
      <c r="F14" s="20"/>
      <c r="G14" s="2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>
      <c r="A15" s="3"/>
      <c r="B15" s="20"/>
      <c r="C15" s="20"/>
      <c r="D15" s="20"/>
      <c r="E15" s="20"/>
      <c r="F15" s="20"/>
      <c r="G15" s="20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>
      <c r="A16" s="3"/>
      <c r="B16" s="20"/>
      <c r="C16" s="20"/>
      <c r="D16" s="20"/>
      <c r="E16" s="20"/>
      <c r="F16" s="20"/>
      <c r="G16" s="20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2.75" customHeight="1">
      <c r="A17" s="3"/>
      <c r="B17" s="20"/>
      <c r="C17" s="20"/>
      <c r="D17" s="20"/>
      <c r="E17" s="20"/>
      <c r="F17" s="20"/>
      <c r="G17" s="2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2.75" customHeight="1">
      <c r="A18" s="3"/>
      <c r="B18" s="20"/>
      <c r="C18" s="20"/>
      <c r="D18" s="20"/>
      <c r="E18" s="20"/>
      <c r="F18" s="20"/>
      <c r="G18" s="20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"/>
      <c r="B206" s="9"/>
      <c r="C206" s="5"/>
      <c r="D206" s="5"/>
      <c r="E206" s="5"/>
      <c r="F206" s="5"/>
      <c r="G206" s="9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5"/>
      <c r="B207" s="9"/>
      <c r="C207" s="5"/>
      <c r="D207" s="5"/>
      <c r="E207" s="5"/>
      <c r="F207" s="5"/>
      <c r="G207" s="9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"/>
      <c r="B208" s="9"/>
      <c r="C208" s="5"/>
      <c r="D208" s="5"/>
      <c r="E208" s="5"/>
      <c r="F208" s="5"/>
      <c r="G208" s="9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"/>
      <c r="B209" s="9"/>
      <c r="C209" s="5"/>
      <c r="D209" s="5"/>
      <c r="E209" s="5"/>
      <c r="F209" s="5"/>
      <c r="G209" s="9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"/>
      <c r="B210" s="9"/>
      <c r="C210" s="5"/>
      <c r="D210" s="5"/>
      <c r="E210" s="5"/>
      <c r="F210" s="5"/>
      <c r="G210" s="9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"/>
      <c r="B211" s="9"/>
      <c r="C211" s="5"/>
      <c r="D211" s="5"/>
      <c r="E211" s="5"/>
      <c r="F211" s="5"/>
      <c r="G211" s="9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5"/>
      <c r="B212" s="9"/>
      <c r="C212" s="5"/>
      <c r="D212" s="5"/>
      <c r="E212" s="5"/>
      <c r="F212" s="5"/>
      <c r="G212" s="9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5"/>
      <c r="B213" s="9"/>
      <c r="C213" s="5"/>
      <c r="D213" s="5"/>
      <c r="E213" s="5"/>
      <c r="F213" s="5"/>
      <c r="G213" s="9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5"/>
      <c r="B214" s="9"/>
      <c r="C214" s="5"/>
      <c r="D214" s="5"/>
      <c r="E214" s="5"/>
      <c r="F214" s="5"/>
      <c r="G214" s="9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5"/>
      <c r="B215" s="9"/>
      <c r="C215" s="5"/>
      <c r="D215" s="5"/>
      <c r="E215" s="5"/>
      <c r="F215" s="5"/>
      <c r="G215" s="9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5"/>
      <c r="B216" s="9"/>
      <c r="C216" s="5"/>
      <c r="D216" s="5"/>
      <c r="E216" s="5"/>
      <c r="F216" s="5"/>
      <c r="G216" s="9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5"/>
      <c r="B217" s="9"/>
      <c r="C217" s="5"/>
      <c r="D217" s="5"/>
      <c r="E217" s="5"/>
      <c r="F217" s="5"/>
      <c r="G217" s="9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5"/>
      <c r="B218" s="9"/>
      <c r="C218" s="5"/>
      <c r="D218" s="5"/>
      <c r="E218" s="5"/>
      <c r="F218" s="5"/>
      <c r="G218" s="9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5"/>
      <c r="B219" s="9"/>
      <c r="C219" s="5"/>
      <c r="D219" s="5"/>
      <c r="E219" s="5"/>
      <c r="F219" s="5"/>
      <c r="G219" s="9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5"/>
      <c r="B220" s="9"/>
      <c r="C220" s="5"/>
      <c r="D220" s="5"/>
      <c r="E220" s="5"/>
      <c r="F220" s="5"/>
      <c r="G220" s="9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2022-04-18T11:26:22Z</dcterms:modified>
</cp:coreProperties>
</file>